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5\odprti 25\varovanje 25\popis varovanje 25\"/>
    </mc:Choice>
  </mc:AlternateContent>
  <xr:revisionPtr revIDLastSave="0" documentId="8_{20A48BF8-7757-460C-922C-83481E3F9B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pis storitev MOKR2025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4" i="6" l="1"/>
  <c r="F105" i="6" s="1"/>
  <c r="G102" i="6"/>
  <c r="G101" i="6"/>
  <c r="G100" i="6"/>
  <c r="G99" i="6"/>
  <c r="G98" i="6"/>
  <c r="G97" i="6"/>
  <c r="G96" i="6"/>
  <c r="G95" i="6"/>
  <c r="G94" i="6"/>
  <c r="G93" i="6"/>
  <c r="F82" i="6"/>
  <c r="G82" i="6" s="1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F28" i="6"/>
  <c r="E27" i="6"/>
  <c r="F27" i="6" s="1"/>
  <c r="F26" i="6"/>
  <c r="E25" i="6"/>
  <c r="F25" i="6" s="1"/>
  <c r="F14" i="6"/>
  <c r="F13" i="6"/>
  <c r="F12" i="6"/>
  <c r="F11" i="6"/>
  <c r="F10" i="6"/>
  <c r="A10" i="6"/>
  <c r="A11" i="6" s="1"/>
  <c r="F9" i="6"/>
  <c r="A9" i="6"/>
  <c r="F8" i="6"/>
  <c r="F29" i="6" l="1"/>
  <c r="F30" i="6" s="1"/>
  <c r="F31" i="6" s="1"/>
  <c r="D110" i="6" s="1"/>
  <c r="G110" i="6" s="1"/>
  <c r="G103" i="6"/>
  <c r="G104" i="6" s="1"/>
  <c r="G105" i="6" s="1"/>
  <c r="D112" i="6" s="1"/>
  <c r="G112" i="6" s="1"/>
  <c r="F15" i="6"/>
  <c r="F16" i="6" s="1"/>
  <c r="F17" i="6" s="1"/>
  <c r="D109" i="6" s="1"/>
  <c r="G83" i="6"/>
  <c r="G109" i="6" l="1"/>
  <c r="G84" i="6"/>
  <c r="G85" i="6" s="1"/>
  <c r="D111" i="6" s="1"/>
  <c r="G111" i="6" l="1"/>
  <c r="D114" i="6"/>
  <c r="D126" i="6" l="1"/>
  <c r="D128" i="6" s="1"/>
  <c r="D121" i="6"/>
  <c r="G121" i="6" s="1"/>
  <c r="G114" i="6"/>
</calcChain>
</file>

<file path=xl/sharedStrings.xml><?xml version="1.0" encoding="utf-8"?>
<sst xmlns="http://schemas.openxmlformats.org/spreadsheetml/2006/main" count="297" uniqueCount="145">
  <si>
    <t>STORITEV VAROVANJA LJUDI IN PREMOŽENJA MESTNE OBČINE KRANJ IN DRUGIH POVEZANIH SUBJEKTOV DO VKLJUČNO 30. 6. 2030</t>
  </si>
  <si>
    <t>Popis storitev/del</t>
  </si>
  <si>
    <r>
      <t xml:space="preserve">A. </t>
    </r>
    <r>
      <rPr>
        <b/>
        <u/>
        <sz val="10"/>
        <rFont val="Calibri"/>
        <family val="2"/>
        <charset val="238"/>
      </rPr>
      <t>LOKACIJA  : POSLOVNA STAVBA MESTNA OBČINA KRANJ</t>
    </r>
  </si>
  <si>
    <t>Št.</t>
  </si>
  <si>
    <t>Predmet</t>
  </si>
  <si>
    <t>Enota</t>
  </si>
  <si>
    <t>Cena na enoto v EUR brez DDV</t>
  </si>
  <si>
    <t>Okvirna količina za obdobje enega meseca</t>
  </si>
  <si>
    <t xml:space="preserve">Vrednost  v EUR brez DDV za obdobje enega meseca                                  </t>
  </si>
  <si>
    <t>6 =5*4</t>
  </si>
  <si>
    <t>Cena varnostnika/fizično</t>
  </si>
  <si>
    <t>Ura*</t>
  </si>
  <si>
    <t>Cena varnostnika/ informatorja</t>
  </si>
  <si>
    <t xml:space="preserve"> Intervencijsko varovanje - protivlomno</t>
  </si>
  <si>
    <t>Kos/mesec</t>
  </si>
  <si>
    <t>Prevoz (odjem) gotovine</t>
  </si>
  <si>
    <t>Odjem*</t>
  </si>
  <si>
    <t>Izredna varovanja ob vikendih oz. praznikih v stavbi MOK</t>
  </si>
  <si>
    <t>Vzdrževanje alarmnih central</t>
  </si>
  <si>
    <t>Preklop (prevezava) iz obstoječega centra na center novega izvajalca</t>
  </si>
  <si>
    <t>Skupaj vrednost v EUR brez DDV za obdobje enega meseca (seštevek od 1 do 7)</t>
  </si>
  <si>
    <t xml:space="preserve">      22 % DDV v EUR</t>
  </si>
  <si>
    <t>A. Končna vrednost v EUR z DDV za obdobje enega meseca</t>
  </si>
  <si>
    <t>*Zgoraj navedeni obseg storitev (število ur, dni in obhodov) je okviren. 
Naročnik se pridržuje pravico do sprememb števila ur, dni ali obhodov.</t>
  </si>
  <si>
    <r>
      <t xml:space="preserve">B. </t>
    </r>
    <r>
      <rPr>
        <b/>
        <u/>
        <sz val="10"/>
        <rFont val="Calibri"/>
        <family val="2"/>
        <charset val="238"/>
      </rPr>
      <t>LOKACIJA:   ZAVOD ZA ŠPORT KRANJ</t>
    </r>
  </si>
  <si>
    <t>Cena varnostnika za varnostne obhode</t>
  </si>
  <si>
    <t>Obhod*</t>
  </si>
  <si>
    <t>Skupaj vrednost v EUR brez DDV za obdobje enega meseca (seštevek od 1 do 4)</t>
  </si>
  <si>
    <t xml:space="preserve">       22 % DDV v EUR</t>
  </si>
  <si>
    <t>B.  Končna vrednost v EUR z DDV za obdobje enega meseca</t>
  </si>
  <si>
    <t>*Zgoraj navedeni obseg storitev (število količin, dni in obhodov) je okviren. 
Naročnik se pridržuje pravico do sprememb števila količin, dni ali obhodov.</t>
  </si>
  <si>
    <t>C. LOKACIJA: OSNOVNE ŠOLE, GLASBENA ŠOLA IN LJUDSKA UNIVERZA V MESTNI OBČINI KRANJ</t>
  </si>
  <si>
    <t>Objekt</t>
  </si>
  <si>
    <t>Storitev varovanja</t>
  </si>
  <si>
    <t>Cena na enoto</t>
  </si>
  <si>
    <t>1.a</t>
  </si>
  <si>
    <t>Osnovna šola Matije Čopa</t>
  </si>
  <si>
    <t xml:space="preserve">2x obhod/ dan </t>
  </si>
  <si>
    <t>obhod</t>
  </si>
  <si>
    <t>1.b</t>
  </si>
  <si>
    <t>Intervencijsko varovanje</t>
  </si>
  <si>
    <t>kos / 
mesec</t>
  </si>
  <si>
    <t>2.a</t>
  </si>
  <si>
    <t>Osnovna šola Jakoba Aljaža Kranj</t>
  </si>
  <si>
    <t>2x obhod/ dan</t>
  </si>
  <si>
    <t>2.b</t>
  </si>
  <si>
    <t>2.1.a</t>
  </si>
  <si>
    <t>Osnovna šola Jakoba Aljaža Kranj - nova podružnica</t>
  </si>
  <si>
    <t>2.1.b</t>
  </si>
  <si>
    <t>3.a</t>
  </si>
  <si>
    <t>Osnovna šola Franceta Prešerna Kranj</t>
  </si>
  <si>
    <t>3.b</t>
  </si>
  <si>
    <t>3.1.a</t>
  </si>
  <si>
    <t>Podružnična šola Kokrica</t>
  </si>
  <si>
    <t>3.1.b</t>
  </si>
  <si>
    <t>4.a</t>
  </si>
  <si>
    <t>Osnovna šola Staneta Žagarja Kranj</t>
  </si>
  <si>
    <t>4.b</t>
  </si>
  <si>
    <t>5.a</t>
  </si>
  <si>
    <t>Osnovna šola Predoslje Kranj</t>
  </si>
  <si>
    <t>5.b</t>
  </si>
  <si>
    <t>6.a</t>
  </si>
  <si>
    <t>Osnovna šola Helene Puhar Kranj</t>
  </si>
  <si>
    <t>6.b</t>
  </si>
  <si>
    <t>7.a</t>
  </si>
  <si>
    <t>Osnovna šola Simona Jenka</t>
  </si>
  <si>
    <t>7.b</t>
  </si>
  <si>
    <t>intervencijsko varovanje</t>
  </si>
  <si>
    <t>7.1.</t>
  </si>
  <si>
    <t>Podružnična šola Goriče</t>
  </si>
  <si>
    <t>7.2.</t>
  </si>
  <si>
    <t>Podružnična šola Trstenik</t>
  </si>
  <si>
    <t>8. a</t>
  </si>
  <si>
    <t>Osnovna šola Janeza Puharja - Center</t>
  </si>
  <si>
    <t>8. b</t>
  </si>
  <si>
    <t>8.1.a</t>
  </si>
  <si>
    <t>Osnovna šola JP Center - Kranj Podružnica Primskovo</t>
  </si>
  <si>
    <t>8.1.b</t>
  </si>
  <si>
    <t>9.a</t>
  </si>
  <si>
    <t>Osnovna šola Orehek Kranj</t>
  </si>
  <si>
    <t>9.b</t>
  </si>
  <si>
    <t>9.1.</t>
  </si>
  <si>
    <t>Podružnična šola Mavčiče</t>
  </si>
  <si>
    <t>10.a</t>
  </si>
  <si>
    <t>Osnovna šola Stražišče Kranj</t>
  </si>
  <si>
    <t>10.b</t>
  </si>
  <si>
    <t>10.1.</t>
  </si>
  <si>
    <t>Podružnična šola Besnica</t>
  </si>
  <si>
    <t>10.2.</t>
  </si>
  <si>
    <t>Podružnična šola Podblica</t>
  </si>
  <si>
    <t>10.3.</t>
  </si>
  <si>
    <t>Podružnična šola Žabnica</t>
  </si>
  <si>
    <t>10.4.</t>
  </si>
  <si>
    <t>Osnovna šola Stražišče Kranj - stara šola</t>
  </si>
  <si>
    <t>11.a</t>
  </si>
  <si>
    <t>Glasbena šola Kranj, Poštna ulica 3</t>
  </si>
  <si>
    <t>11.b</t>
  </si>
  <si>
    <t>11.1.a</t>
  </si>
  <si>
    <t>Glasbena šola Kranj, Cankarjeva ulica 2</t>
  </si>
  <si>
    <t>11.1.b</t>
  </si>
  <si>
    <t>Glasbena šola Kranj, Trubarjev trg 3</t>
  </si>
  <si>
    <t>1x obhod/ dan</t>
  </si>
  <si>
    <t>12. a</t>
  </si>
  <si>
    <t>Ljudska univerza Kranj</t>
  </si>
  <si>
    <t>12. b</t>
  </si>
  <si>
    <t>12.1.a</t>
  </si>
  <si>
    <t>12.1.b</t>
  </si>
  <si>
    <t xml:space="preserve">Skupaj vrednost v EUR brez DDV za obdobje enega meseca (vsota stolpca 7 od številke 1.a do 13)  </t>
  </si>
  <si>
    <t xml:space="preserve">        22 % DDV v EUR </t>
  </si>
  <si>
    <t xml:space="preserve">C. Končna vrednost v EUR z DDV za obdobje enega meseca </t>
  </si>
  <si>
    <t>*Zgoraj navedeni obseg storitev (število količin in obhodov) je okviren. 
Naročnik se pridržuje pravico do sprememb števila količin ali obhodov.</t>
  </si>
  <si>
    <t>D. LOKACIJA: GORENJSKI MUZEJ IN MESTNA KNJIŽNICA KRANJ</t>
  </si>
  <si>
    <t>Gorenjski muzej - Mestna hiša</t>
  </si>
  <si>
    <t>Gorenjski muzej- Prešernova hiša</t>
  </si>
  <si>
    <t>Gorenjski muzej- Grad Kieselstein</t>
  </si>
  <si>
    <t>Gorenjski muzej- Lovski dvorec</t>
  </si>
  <si>
    <t>Gorenjski muzej- Gubčeva 1</t>
  </si>
  <si>
    <t>Gorenjski muzej- depo na Savski 34</t>
  </si>
  <si>
    <t>Mestna knjižnica Kranj</t>
  </si>
  <si>
    <t xml:space="preserve">1x obhod/ dan </t>
  </si>
  <si>
    <t xml:space="preserve">Skupaj vrednost v EUR brez DDV za obdobje enega meseca (vsota stolpca 7 od številke 1 do 10)  </t>
  </si>
  <si>
    <t>D  Končna vrednost v EUR z DDV za obdobje enega meseca</t>
  </si>
  <si>
    <t xml:space="preserve">*Zgoraj navedeni obseg storitev je okviren. </t>
  </si>
  <si>
    <t>REKAPITULACIJA</t>
  </si>
  <si>
    <r>
      <t>Končna vrednost v EUR z DDV</t>
    </r>
    <r>
      <rPr>
        <b/>
        <sz val="10"/>
        <rFont val="Calibri"/>
        <family val="2"/>
        <charset val="238"/>
      </rPr>
      <t xml:space="preserve"> za obdobje enega meseca</t>
    </r>
  </si>
  <si>
    <r>
      <t>Končna vrednost v EUR</t>
    </r>
    <r>
      <rPr>
        <u/>
        <sz val="10"/>
        <rFont val="Calibri"/>
        <family val="2"/>
        <charset val="238"/>
      </rPr>
      <t xml:space="preserve"> brez DDV</t>
    </r>
    <r>
      <rPr>
        <sz val="10"/>
        <rFont val="Calibri"/>
        <family val="2"/>
        <charset val="238"/>
      </rPr>
      <t xml:space="preserve"> za obdobje enega meseca</t>
    </r>
  </si>
  <si>
    <t>A</t>
  </si>
  <si>
    <t xml:space="preserve">POSLOVNA STAVBA MESTNA OBČINA KRANJ
</t>
  </si>
  <si>
    <t>B</t>
  </si>
  <si>
    <t>ZAVOD ZA ŠPORT KRANJ</t>
  </si>
  <si>
    <t>C</t>
  </si>
  <si>
    <t>OSNOVNE ŠOLE, GLASBENA ŠOLA IN LJUDSKA UNIVERZA V MESTNI OBČINI KRANJ</t>
  </si>
  <si>
    <t>D</t>
  </si>
  <si>
    <t>GORENJSKI MUZEJ IN MESTNA KNJIŽNICA KRANJ</t>
  </si>
  <si>
    <t>SKUPAJ KONČNA VREDNOST V EUR z DDV za obdobje enega meseca (seštevek od A do E)</t>
  </si>
  <si>
    <t>REKAPITULACIJA ZA ENO LETO</t>
  </si>
  <si>
    <r>
      <t xml:space="preserve">Končna vrednost v EUR z DDV </t>
    </r>
    <r>
      <rPr>
        <b/>
        <sz val="10"/>
        <rFont val="Calibri"/>
        <family val="2"/>
        <charset val="238"/>
      </rPr>
      <t>za obdobje enega leta</t>
    </r>
  </si>
  <si>
    <r>
      <t>Končna vrednost v EUR</t>
    </r>
    <r>
      <rPr>
        <u/>
        <sz val="10"/>
        <rFont val="Calibri"/>
        <family val="2"/>
        <charset val="238"/>
      </rPr>
      <t xml:space="preserve"> brez DDV </t>
    </r>
    <r>
      <rPr>
        <sz val="10"/>
        <rFont val="Calibri"/>
        <family val="2"/>
        <charset val="238"/>
      </rPr>
      <t>za obdobje enega leta</t>
    </r>
  </si>
  <si>
    <t>SKUPAJ KONČNA VREDNOST V EUR za obdobje enega leta</t>
  </si>
  <si>
    <t>REKAPITULACIJA ZA OBDOBJE PETIH LET</t>
  </si>
  <si>
    <r>
      <t xml:space="preserve">Končna vrednost v EUR z DDV </t>
    </r>
    <r>
      <rPr>
        <b/>
        <sz val="10"/>
        <rFont val="Calibri"/>
        <family val="2"/>
        <charset val="238"/>
      </rPr>
      <t>za obdobje pet let</t>
    </r>
  </si>
  <si>
    <t>SKUPAJ KONČNA VREDNOST V EUR  za obdobje pet let z DDV</t>
  </si>
  <si>
    <t>SKUPAJ KONČNA VREDNOST V EUR  za obdobje pet let BREZ DDV***</t>
  </si>
  <si>
    <t>***</t>
  </si>
  <si>
    <t>navedena (rumeno obarvana) vrednost se navede v obrazec Priloga št.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</si>
</sst>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u/>
      <sz val="14"/>
      <color indexed="8"/>
      <name val="Calibri"/>
      <family val="2"/>
      <charset val="238"/>
      <scheme val="minor"/>
    </font>
    <font>
      <u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u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</font>
    <font>
      <b/>
      <i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u/>
      <sz val="10"/>
      <name val="Calibri"/>
      <family val="2"/>
      <charset val="238"/>
    </font>
    <font>
      <sz val="10"/>
      <name val="Calibri"/>
      <family val="2"/>
      <charset val="238"/>
    </font>
    <font>
      <sz val="1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34"/>
      </patternFill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164" fontId="12" fillId="3" borderId="5" xfId="1" applyNumberFormat="1" applyFont="1" applyFill="1" applyBorder="1" applyProtection="1">
      <protection locked="0"/>
    </xf>
    <xf numFmtId="164" fontId="12" fillId="3" borderId="7" xfId="1" applyNumberFormat="1" applyFont="1" applyFill="1" applyBorder="1" applyProtection="1">
      <protection locked="0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0" fontId="11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center" vertical="center" wrapText="1"/>
    </xf>
    <xf numFmtId="4" fontId="8" fillId="0" borderId="18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4" fontId="8" fillId="0" borderId="8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justify" vertical="center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" fontId="17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justify" vertical="center"/>
    </xf>
    <xf numFmtId="0" fontId="9" fillId="2" borderId="19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justify" vertical="center" wrapText="1"/>
    </xf>
    <xf numFmtId="4" fontId="8" fillId="0" borderId="0" xfId="1" applyNumberFormat="1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/>
    </xf>
    <xf numFmtId="0" fontId="9" fillId="0" borderId="0" xfId="1" applyFont="1"/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left" vertical="center" shrinkToFit="1"/>
    </xf>
    <xf numFmtId="0" fontId="9" fillId="2" borderId="9" xfId="1" applyFont="1" applyFill="1" applyBorder="1" applyAlignment="1">
      <alignment vertical="center" wrapText="1"/>
    </xf>
    <xf numFmtId="0" fontId="9" fillId="2" borderId="10" xfId="1" applyFont="1" applyFill="1" applyBorder="1" applyAlignment="1">
      <alignment vertical="center" wrapText="1"/>
    </xf>
    <xf numFmtId="0" fontId="9" fillId="2" borderId="11" xfId="1" applyFont="1" applyFill="1" applyBorder="1" applyAlignment="1">
      <alignment vertical="center" wrapText="1"/>
    </xf>
    <xf numFmtId="0" fontId="9" fillId="2" borderId="12" xfId="1" applyFont="1" applyFill="1" applyBorder="1" applyAlignment="1">
      <alignment vertical="center" wrapText="1"/>
    </xf>
    <xf numFmtId="0" fontId="9" fillId="2" borderId="13" xfId="1" applyFont="1" applyFill="1" applyBorder="1" applyAlignment="1">
      <alignment vertical="center" wrapText="1"/>
    </xf>
    <xf numFmtId="0" fontId="8" fillId="0" borderId="14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21" xfId="1" applyFont="1" applyFill="1" applyBorder="1" applyAlignment="1">
      <alignment horizontal="left" vertical="center" wrapText="1"/>
    </xf>
    <xf numFmtId="0" fontId="13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tabSelected="1" topLeftCell="A126" workbookViewId="0">
      <selection activeCell="E43" sqref="E43"/>
    </sheetView>
  </sheetViews>
  <sheetFormatPr defaultColWidth="8.7109375" defaultRowHeight="12.75" x14ac:dyDescent="0.2"/>
  <cols>
    <col min="1" max="1" width="8.7109375" style="9"/>
    <col min="2" max="2" width="23.7109375" style="9" customWidth="1"/>
    <col min="3" max="3" width="17.140625" style="9" customWidth="1"/>
    <col min="4" max="4" width="9.28515625" style="9" customWidth="1"/>
    <col min="5" max="5" width="18.5703125" style="9" customWidth="1"/>
    <col min="6" max="6" width="17.28515625" style="9" customWidth="1"/>
    <col min="7" max="7" width="16.7109375" style="9" customWidth="1"/>
    <col min="8" max="8" width="8.7109375" style="9"/>
    <col min="9" max="9" width="10.140625" style="9" customWidth="1"/>
    <col min="10" max="257" width="8.7109375" style="9"/>
    <col min="258" max="258" width="23.7109375" style="9" customWidth="1"/>
    <col min="259" max="259" width="17.140625" style="9" customWidth="1"/>
    <col min="260" max="260" width="9.28515625" style="9" customWidth="1"/>
    <col min="261" max="261" width="18.5703125" style="9" customWidth="1"/>
    <col min="262" max="262" width="17.28515625" style="9" customWidth="1"/>
    <col min="263" max="263" width="16.7109375" style="9" customWidth="1"/>
    <col min="264" max="264" width="8.7109375" style="9"/>
    <col min="265" max="265" width="10.140625" style="9" customWidth="1"/>
    <col min="266" max="513" width="8.7109375" style="9"/>
    <col min="514" max="514" width="23.7109375" style="9" customWidth="1"/>
    <col min="515" max="515" width="17.140625" style="9" customWidth="1"/>
    <col min="516" max="516" width="9.28515625" style="9" customWidth="1"/>
    <col min="517" max="517" width="18.5703125" style="9" customWidth="1"/>
    <col min="518" max="518" width="17.28515625" style="9" customWidth="1"/>
    <col min="519" max="519" width="16.7109375" style="9" customWidth="1"/>
    <col min="520" max="520" width="8.7109375" style="9"/>
    <col min="521" max="521" width="10.140625" style="9" customWidth="1"/>
    <col min="522" max="769" width="8.7109375" style="9"/>
    <col min="770" max="770" width="23.7109375" style="9" customWidth="1"/>
    <col min="771" max="771" width="17.140625" style="9" customWidth="1"/>
    <col min="772" max="772" width="9.28515625" style="9" customWidth="1"/>
    <col min="773" max="773" width="18.5703125" style="9" customWidth="1"/>
    <col min="774" max="774" width="17.28515625" style="9" customWidth="1"/>
    <col min="775" max="775" width="16.7109375" style="9" customWidth="1"/>
    <col min="776" max="776" width="8.7109375" style="9"/>
    <col min="777" max="777" width="10.140625" style="9" customWidth="1"/>
    <col min="778" max="1025" width="8.7109375" style="9"/>
    <col min="1026" max="1026" width="23.7109375" style="9" customWidth="1"/>
    <col min="1027" max="1027" width="17.140625" style="9" customWidth="1"/>
    <col min="1028" max="1028" width="9.28515625" style="9" customWidth="1"/>
    <col min="1029" max="1029" width="18.5703125" style="9" customWidth="1"/>
    <col min="1030" max="1030" width="17.28515625" style="9" customWidth="1"/>
    <col min="1031" max="1031" width="16.7109375" style="9" customWidth="1"/>
    <col min="1032" max="1032" width="8.7109375" style="9"/>
    <col min="1033" max="1033" width="10.140625" style="9" customWidth="1"/>
    <col min="1034" max="1281" width="8.7109375" style="9"/>
    <col min="1282" max="1282" width="23.7109375" style="9" customWidth="1"/>
    <col min="1283" max="1283" width="17.140625" style="9" customWidth="1"/>
    <col min="1284" max="1284" width="9.28515625" style="9" customWidth="1"/>
    <col min="1285" max="1285" width="18.5703125" style="9" customWidth="1"/>
    <col min="1286" max="1286" width="17.28515625" style="9" customWidth="1"/>
    <col min="1287" max="1287" width="16.7109375" style="9" customWidth="1"/>
    <col min="1288" max="1288" width="8.7109375" style="9"/>
    <col min="1289" max="1289" width="10.140625" style="9" customWidth="1"/>
    <col min="1290" max="1537" width="8.7109375" style="9"/>
    <col min="1538" max="1538" width="23.7109375" style="9" customWidth="1"/>
    <col min="1539" max="1539" width="17.140625" style="9" customWidth="1"/>
    <col min="1540" max="1540" width="9.28515625" style="9" customWidth="1"/>
    <col min="1541" max="1541" width="18.5703125" style="9" customWidth="1"/>
    <col min="1542" max="1542" width="17.28515625" style="9" customWidth="1"/>
    <col min="1543" max="1543" width="16.7109375" style="9" customWidth="1"/>
    <col min="1544" max="1544" width="8.7109375" style="9"/>
    <col min="1545" max="1545" width="10.140625" style="9" customWidth="1"/>
    <col min="1546" max="1793" width="8.7109375" style="9"/>
    <col min="1794" max="1794" width="23.7109375" style="9" customWidth="1"/>
    <col min="1795" max="1795" width="17.140625" style="9" customWidth="1"/>
    <col min="1796" max="1796" width="9.28515625" style="9" customWidth="1"/>
    <col min="1797" max="1797" width="18.5703125" style="9" customWidth="1"/>
    <col min="1798" max="1798" width="17.28515625" style="9" customWidth="1"/>
    <col min="1799" max="1799" width="16.7109375" style="9" customWidth="1"/>
    <col min="1800" max="1800" width="8.7109375" style="9"/>
    <col min="1801" max="1801" width="10.140625" style="9" customWidth="1"/>
    <col min="1802" max="2049" width="8.7109375" style="9"/>
    <col min="2050" max="2050" width="23.7109375" style="9" customWidth="1"/>
    <col min="2051" max="2051" width="17.140625" style="9" customWidth="1"/>
    <col min="2052" max="2052" width="9.28515625" style="9" customWidth="1"/>
    <col min="2053" max="2053" width="18.5703125" style="9" customWidth="1"/>
    <col min="2054" max="2054" width="17.28515625" style="9" customWidth="1"/>
    <col min="2055" max="2055" width="16.7109375" style="9" customWidth="1"/>
    <col min="2056" max="2056" width="8.7109375" style="9"/>
    <col min="2057" max="2057" width="10.140625" style="9" customWidth="1"/>
    <col min="2058" max="2305" width="8.7109375" style="9"/>
    <col min="2306" max="2306" width="23.7109375" style="9" customWidth="1"/>
    <col min="2307" max="2307" width="17.140625" style="9" customWidth="1"/>
    <col min="2308" max="2308" width="9.28515625" style="9" customWidth="1"/>
    <col min="2309" max="2309" width="18.5703125" style="9" customWidth="1"/>
    <col min="2310" max="2310" width="17.28515625" style="9" customWidth="1"/>
    <col min="2311" max="2311" width="16.7109375" style="9" customWidth="1"/>
    <col min="2312" max="2312" width="8.7109375" style="9"/>
    <col min="2313" max="2313" width="10.140625" style="9" customWidth="1"/>
    <col min="2314" max="2561" width="8.7109375" style="9"/>
    <col min="2562" max="2562" width="23.7109375" style="9" customWidth="1"/>
    <col min="2563" max="2563" width="17.140625" style="9" customWidth="1"/>
    <col min="2564" max="2564" width="9.28515625" style="9" customWidth="1"/>
    <col min="2565" max="2565" width="18.5703125" style="9" customWidth="1"/>
    <col min="2566" max="2566" width="17.28515625" style="9" customWidth="1"/>
    <col min="2567" max="2567" width="16.7109375" style="9" customWidth="1"/>
    <col min="2568" max="2568" width="8.7109375" style="9"/>
    <col min="2569" max="2569" width="10.140625" style="9" customWidth="1"/>
    <col min="2570" max="2817" width="8.7109375" style="9"/>
    <col min="2818" max="2818" width="23.7109375" style="9" customWidth="1"/>
    <col min="2819" max="2819" width="17.140625" style="9" customWidth="1"/>
    <col min="2820" max="2820" width="9.28515625" style="9" customWidth="1"/>
    <col min="2821" max="2821" width="18.5703125" style="9" customWidth="1"/>
    <col min="2822" max="2822" width="17.28515625" style="9" customWidth="1"/>
    <col min="2823" max="2823" width="16.7109375" style="9" customWidth="1"/>
    <col min="2824" max="2824" width="8.7109375" style="9"/>
    <col min="2825" max="2825" width="10.140625" style="9" customWidth="1"/>
    <col min="2826" max="3073" width="8.7109375" style="9"/>
    <col min="3074" max="3074" width="23.7109375" style="9" customWidth="1"/>
    <col min="3075" max="3075" width="17.140625" style="9" customWidth="1"/>
    <col min="3076" max="3076" width="9.28515625" style="9" customWidth="1"/>
    <col min="3077" max="3077" width="18.5703125" style="9" customWidth="1"/>
    <col min="3078" max="3078" width="17.28515625" style="9" customWidth="1"/>
    <col min="3079" max="3079" width="16.7109375" style="9" customWidth="1"/>
    <col min="3080" max="3080" width="8.7109375" style="9"/>
    <col min="3081" max="3081" width="10.140625" style="9" customWidth="1"/>
    <col min="3082" max="3329" width="8.7109375" style="9"/>
    <col min="3330" max="3330" width="23.7109375" style="9" customWidth="1"/>
    <col min="3331" max="3331" width="17.140625" style="9" customWidth="1"/>
    <col min="3332" max="3332" width="9.28515625" style="9" customWidth="1"/>
    <col min="3333" max="3333" width="18.5703125" style="9" customWidth="1"/>
    <col min="3334" max="3334" width="17.28515625" style="9" customWidth="1"/>
    <col min="3335" max="3335" width="16.7109375" style="9" customWidth="1"/>
    <col min="3336" max="3336" width="8.7109375" style="9"/>
    <col min="3337" max="3337" width="10.140625" style="9" customWidth="1"/>
    <col min="3338" max="3585" width="8.7109375" style="9"/>
    <col min="3586" max="3586" width="23.7109375" style="9" customWidth="1"/>
    <col min="3587" max="3587" width="17.140625" style="9" customWidth="1"/>
    <col min="3588" max="3588" width="9.28515625" style="9" customWidth="1"/>
    <col min="3589" max="3589" width="18.5703125" style="9" customWidth="1"/>
    <col min="3590" max="3590" width="17.28515625" style="9" customWidth="1"/>
    <col min="3591" max="3591" width="16.7109375" style="9" customWidth="1"/>
    <col min="3592" max="3592" width="8.7109375" style="9"/>
    <col min="3593" max="3593" width="10.140625" style="9" customWidth="1"/>
    <col min="3594" max="3841" width="8.7109375" style="9"/>
    <col min="3842" max="3842" width="23.7109375" style="9" customWidth="1"/>
    <col min="3843" max="3843" width="17.140625" style="9" customWidth="1"/>
    <col min="3844" max="3844" width="9.28515625" style="9" customWidth="1"/>
    <col min="3845" max="3845" width="18.5703125" style="9" customWidth="1"/>
    <col min="3846" max="3846" width="17.28515625" style="9" customWidth="1"/>
    <col min="3847" max="3847" width="16.7109375" style="9" customWidth="1"/>
    <col min="3848" max="3848" width="8.7109375" style="9"/>
    <col min="3849" max="3849" width="10.140625" style="9" customWidth="1"/>
    <col min="3850" max="4097" width="8.7109375" style="9"/>
    <col min="4098" max="4098" width="23.7109375" style="9" customWidth="1"/>
    <col min="4099" max="4099" width="17.140625" style="9" customWidth="1"/>
    <col min="4100" max="4100" width="9.28515625" style="9" customWidth="1"/>
    <col min="4101" max="4101" width="18.5703125" style="9" customWidth="1"/>
    <col min="4102" max="4102" width="17.28515625" style="9" customWidth="1"/>
    <col min="4103" max="4103" width="16.7109375" style="9" customWidth="1"/>
    <col min="4104" max="4104" width="8.7109375" style="9"/>
    <col min="4105" max="4105" width="10.140625" style="9" customWidth="1"/>
    <col min="4106" max="4353" width="8.7109375" style="9"/>
    <col min="4354" max="4354" width="23.7109375" style="9" customWidth="1"/>
    <col min="4355" max="4355" width="17.140625" style="9" customWidth="1"/>
    <col min="4356" max="4356" width="9.28515625" style="9" customWidth="1"/>
    <col min="4357" max="4357" width="18.5703125" style="9" customWidth="1"/>
    <col min="4358" max="4358" width="17.28515625" style="9" customWidth="1"/>
    <col min="4359" max="4359" width="16.7109375" style="9" customWidth="1"/>
    <col min="4360" max="4360" width="8.7109375" style="9"/>
    <col min="4361" max="4361" width="10.140625" style="9" customWidth="1"/>
    <col min="4362" max="4609" width="8.7109375" style="9"/>
    <col min="4610" max="4610" width="23.7109375" style="9" customWidth="1"/>
    <col min="4611" max="4611" width="17.140625" style="9" customWidth="1"/>
    <col min="4612" max="4612" width="9.28515625" style="9" customWidth="1"/>
    <col min="4613" max="4613" width="18.5703125" style="9" customWidth="1"/>
    <col min="4614" max="4614" width="17.28515625" style="9" customWidth="1"/>
    <col min="4615" max="4615" width="16.7109375" style="9" customWidth="1"/>
    <col min="4616" max="4616" width="8.7109375" style="9"/>
    <col min="4617" max="4617" width="10.140625" style="9" customWidth="1"/>
    <col min="4618" max="4865" width="8.7109375" style="9"/>
    <col min="4866" max="4866" width="23.7109375" style="9" customWidth="1"/>
    <col min="4867" max="4867" width="17.140625" style="9" customWidth="1"/>
    <col min="4868" max="4868" width="9.28515625" style="9" customWidth="1"/>
    <col min="4869" max="4869" width="18.5703125" style="9" customWidth="1"/>
    <col min="4870" max="4870" width="17.28515625" style="9" customWidth="1"/>
    <col min="4871" max="4871" width="16.7109375" style="9" customWidth="1"/>
    <col min="4872" max="4872" width="8.7109375" style="9"/>
    <col min="4873" max="4873" width="10.140625" style="9" customWidth="1"/>
    <col min="4874" max="5121" width="8.7109375" style="9"/>
    <col min="5122" max="5122" width="23.7109375" style="9" customWidth="1"/>
    <col min="5123" max="5123" width="17.140625" style="9" customWidth="1"/>
    <col min="5124" max="5124" width="9.28515625" style="9" customWidth="1"/>
    <col min="5125" max="5125" width="18.5703125" style="9" customWidth="1"/>
    <col min="5126" max="5126" width="17.28515625" style="9" customWidth="1"/>
    <col min="5127" max="5127" width="16.7109375" style="9" customWidth="1"/>
    <col min="5128" max="5128" width="8.7109375" style="9"/>
    <col min="5129" max="5129" width="10.140625" style="9" customWidth="1"/>
    <col min="5130" max="5377" width="8.7109375" style="9"/>
    <col min="5378" max="5378" width="23.7109375" style="9" customWidth="1"/>
    <col min="5379" max="5379" width="17.140625" style="9" customWidth="1"/>
    <col min="5380" max="5380" width="9.28515625" style="9" customWidth="1"/>
    <col min="5381" max="5381" width="18.5703125" style="9" customWidth="1"/>
    <col min="5382" max="5382" width="17.28515625" style="9" customWidth="1"/>
    <col min="5383" max="5383" width="16.7109375" style="9" customWidth="1"/>
    <col min="5384" max="5384" width="8.7109375" style="9"/>
    <col min="5385" max="5385" width="10.140625" style="9" customWidth="1"/>
    <col min="5386" max="5633" width="8.7109375" style="9"/>
    <col min="5634" max="5634" width="23.7109375" style="9" customWidth="1"/>
    <col min="5635" max="5635" width="17.140625" style="9" customWidth="1"/>
    <col min="5636" max="5636" width="9.28515625" style="9" customWidth="1"/>
    <col min="5637" max="5637" width="18.5703125" style="9" customWidth="1"/>
    <col min="5638" max="5638" width="17.28515625" style="9" customWidth="1"/>
    <col min="5639" max="5639" width="16.7109375" style="9" customWidth="1"/>
    <col min="5640" max="5640" width="8.7109375" style="9"/>
    <col min="5641" max="5641" width="10.140625" style="9" customWidth="1"/>
    <col min="5642" max="5889" width="8.7109375" style="9"/>
    <col min="5890" max="5890" width="23.7109375" style="9" customWidth="1"/>
    <col min="5891" max="5891" width="17.140625" style="9" customWidth="1"/>
    <col min="5892" max="5892" width="9.28515625" style="9" customWidth="1"/>
    <col min="5893" max="5893" width="18.5703125" style="9" customWidth="1"/>
    <col min="5894" max="5894" width="17.28515625" style="9" customWidth="1"/>
    <col min="5895" max="5895" width="16.7109375" style="9" customWidth="1"/>
    <col min="5896" max="5896" width="8.7109375" style="9"/>
    <col min="5897" max="5897" width="10.140625" style="9" customWidth="1"/>
    <col min="5898" max="6145" width="8.7109375" style="9"/>
    <col min="6146" max="6146" width="23.7109375" style="9" customWidth="1"/>
    <col min="6147" max="6147" width="17.140625" style="9" customWidth="1"/>
    <col min="6148" max="6148" width="9.28515625" style="9" customWidth="1"/>
    <col min="6149" max="6149" width="18.5703125" style="9" customWidth="1"/>
    <col min="6150" max="6150" width="17.28515625" style="9" customWidth="1"/>
    <col min="6151" max="6151" width="16.7109375" style="9" customWidth="1"/>
    <col min="6152" max="6152" width="8.7109375" style="9"/>
    <col min="6153" max="6153" width="10.140625" style="9" customWidth="1"/>
    <col min="6154" max="6401" width="8.7109375" style="9"/>
    <col min="6402" max="6402" width="23.7109375" style="9" customWidth="1"/>
    <col min="6403" max="6403" width="17.140625" style="9" customWidth="1"/>
    <col min="6404" max="6404" width="9.28515625" style="9" customWidth="1"/>
    <col min="6405" max="6405" width="18.5703125" style="9" customWidth="1"/>
    <col min="6406" max="6406" width="17.28515625" style="9" customWidth="1"/>
    <col min="6407" max="6407" width="16.7109375" style="9" customWidth="1"/>
    <col min="6408" max="6408" width="8.7109375" style="9"/>
    <col min="6409" max="6409" width="10.140625" style="9" customWidth="1"/>
    <col min="6410" max="6657" width="8.7109375" style="9"/>
    <col min="6658" max="6658" width="23.7109375" style="9" customWidth="1"/>
    <col min="6659" max="6659" width="17.140625" style="9" customWidth="1"/>
    <col min="6660" max="6660" width="9.28515625" style="9" customWidth="1"/>
    <col min="6661" max="6661" width="18.5703125" style="9" customWidth="1"/>
    <col min="6662" max="6662" width="17.28515625" style="9" customWidth="1"/>
    <col min="6663" max="6663" width="16.7109375" style="9" customWidth="1"/>
    <col min="6664" max="6664" width="8.7109375" style="9"/>
    <col min="6665" max="6665" width="10.140625" style="9" customWidth="1"/>
    <col min="6666" max="6913" width="8.7109375" style="9"/>
    <col min="6914" max="6914" width="23.7109375" style="9" customWidth="1"/>
    <col min="6915" max="6915" width="17.140625" style="9" customWidth="1"/>
    <col min="6916" max="6916" width="9.28515625" style="9" customWidth="1"/>
    <col min="6917" max="6917" width="18.5703125" style="9" customWidth="1"/>
    <col min="6918" max="6918" width="17.28515625" style="9" customWidth="1"/>
    <col min="6919" max="6919" width="16.7109375" style="9" customWidth="1"/>
    <col min="6920" max="6920" width="8.7109375" style="9"/>
    <col min="6921" max="6921" width="10.140625" style="9" customWidth="1"/>
    <col min="6922" max="7169" width="8.7109375" style="9"/>
    <col min="7170" max="7170" width="23.7109375" style="9" customWidth="1"/>
    <col min="7171" max="7171" width="17.140625" style="9" customWidth="1"/>
    <col min="7172" max="7172" width="9.28515625" style="9" customWidth="1"/>
    <col min="7173" max="7173" width="18.5703125" style="9" customWidth="1"/>
    <col min="7174" max="7174" width="17.28515625" style="9" customWidth="1"/>
    <col min="7175" max="7175" width="16.7109375" style="9" customWidth="1"/>
    <col min="7176" max="7176" width="8.7109375" style="9"/>
    <col min="7177" max="7177" width="10.140625" style="9" customWidth="1"/>
    <col min="7178" max="7425" width="8.7109375" style="9"/>
    <col min="7426" max="7426" width="23.7109375" style="9" customWidth="1"/>
    <col min="7427" max="7427" width="17.140625" style="9" customWidth="1"/>
    <col min="7428" max="7428" width="9.28515625" style="9" customWidth="1"/>
    <col min="7429" max="7429" width="18.5703125" style="9" customWidth="1"/>
    <col min="7430" max="7430" width="17.28515625" style="9" customWidth="1"/>
    <col min="7431" max="7431" width="16.7109375" style="9" customWidth="1"/>
    <col min="7432" max="7432" width="8.7109375" style="9"/>
    <col min="7433" max="7433" width="10.140625" style="9" customWidth="1"/>
    <col min="7434" max="7681" width="8.7109375" style="9"/>
    <col min="7682" max="7682" width="23.7109375" style="9" customWidth="1"/>
    <col min="7683" max="7683" width="17.140625" style="9" customWidth="1"/>
    <col min="7684" max="7684" width="9.28515625" style="9" customWidth="1"/>
    <col min="7685" max="7685" width="18.5703125" style="9" customWidth="1"/>
    <col min="7686" max="7686" width="17.28515625" style="9" customWidth="1"/>
    <col min="7687" max="7687" width="16.7109375" style="9" customWidth="1"/>
    <col min="7688" max="7688" width="8.7109375" style="9"/>
    <col min="7689" max="7689" width="10.140625" style="9" customWidth="1"/>
    <col min="7690" max="7937" width="8.7109375" style="9"/>
    <col min="7938" max="7938" width="23.7109375" style="9" customWidth="1"/>
    <col min="7939" max="7939" width="17.140625" style="9" customWidth="1"/>
    <col min="7940" max="7940" width="9.28515625" style="9" customWidth="1"/>
    <col min="7941" max="7941" width="18.5703125" style="9" customWidth="1"/>
    <col min="7942" max="7942" width="17.28515625" style="9" customWidth="1"/>
    <col min="7943" max="7943" width="16.7109375" style="9" customWidth="1"/>
    <col min="7944" max="7944" width="8.7109375" style="9"/>
    <col min="7945" max="7945" width="10.140625" style="9" customWidth="1"/>
    <col min="7946" max="8193" width="8.7109375" style="9"/>
    <col min="8194" max="8194" width="23.7109375" style="9" customWidth="1"/>
    <col min="8195" max="8195" width="17.140625" style="9" customWidth="1"/>
    <col min="8196" max="8196" width="9.28515625" style="9" customWidth="1"/>
    <col min="8197" max="8197" width="18.5703125" style="9" customWidth="1"/>
    <col min="8198" max="8198" width="17.28515625" style="9" customWidth="1"/>
    <col min="8199" max="8199" width="16.7109375" style="9" customWidth="1"/>
    <col min="8200" max="8200" width="8.7109375" style="9"/>
    <col min="8201" max="8201" width="10.140625" style="9" customWidth="1"/>
    <col min="8202" max="8449" width="8.7109375" style="9"/>
    <col min="8450" max="8450" width="23.7109375" style="9" customWidth="1"/>
    <col min="8451" max="8451" width="17.140625" style="9" customWidth="1"/>
    <col min="8452" max="8452" width="9.28515625" style="9" customWidth="1"/>
    <col min="8453" max="8453" width="18.5703125" style="9" customWidth="1"/>
    <col min="8454" max="8454" width="17.28515625" style="9" customWidth="1"/>
    <col min="8455" max="8455" width="16.7109375" style="9" customWidth="1"/>
    <col min="8456" max="8456" width="8.7109375" style="9"/>
    <col min="8457" max="8457" width="10.140625" style="9" customWidth="1"/>
    <col min="8458" max="8705" width="8.7109375" style="9"/>
    <col min="8706" max="8706" width="23.7109375" style="9" customWidth="1"/>
    <col min="8707" max="8707" width="17.140625" style="9" customWidth="1"/>
    <col min="8708" max="8708" width="9.28515625" style="9" customWidth="1"/>
    <col min="8709" max="8709" width="18.5703125" style="9" customWidth="1"/>
    <col min="8710" max="8710" width="17.28515625" style="9" customWidth="1"/>
    <col min="8711" max="8711" width="16.7109375" style="9" customWidth="1"/>
    <col min="8712" max="8712" width="8.7109375" style="9"/>
    <col min="8713" max="8713" width="10.140625" style="9" customWidth="1"/>
    <col min="8714" max="8961" width="8.7109375" style="9"/>
    <col min="8962" max="8962" width="23.7109375" style="9" customWidth="1"/>
    <col min="8963" max="8963" width="17.140625" style="9" customWidth="1"/>
    <col min="8964" max="8964" width="9.28515625" style="9" customWidth="1"/>
    <col min="8965" max="8965" width="18.5703125" style="9" customWidth="1"/>
    <col min="8966" max="8966" width="17.28515625" style="9" customWidth="1"/>
    <col min="8967" max="8967" width="16.7109375" style="9" customWidth="1"/>
    <col min="8968" max="8968" width="8.7109375" style="9"/>
    <col min="8969" max="8969" width="10.140625" style="9" customWidth="1"/>
    <col min="8970" max="9217" width="8.7109375" style="9"/>
    <col min="9218" max="9218" width="23.7109375" style="9" customWidth="1"/>
    <col min="9219" max="9219" width="17.140625" style="9" customWidth="1"/>
    <col min="9220" max="9220" width="9.28515625" style="9" customWidth="1"/>
    <col min="9221" max="9221" width="18.5703125" style="9" customWidth="1"/>
    <col min="9222" max="9222" width="17.28515625" style="9" customWidth="1"/>
    <col min="9223" max="9223" width="16.7109375" style="9" customWidth="1"/>
    <col min="9224" max="9224" width="8.7109375" style="9"/>
    <col min="9225" max="9225" width="10.140625" style="9" customWidth="1"/>
    <col min="9226" max="9473" width="8.7109375" style="9"/>
    <col min="9474" max="9474" width="23.7109375" style="9" customWidth="1"/>
    <col min="9475" max="9475" width="17.140625" style="9" customWidth="1"/>
    <col min="9476" max="9476" width="9.28515625" style="9" customWidth="1"/>
    <col min="9477" max="9477" width="18.5703125" style="9" customWidth="1"/>
    <col min="9478" max="9478" width="17.28515625" style="9" customWidth="1"/>
    <col min="9479" max="9479" width="16.7109375" style="9" customWidth="1"/>
    <col min="9480" max="9480" width="8.7109375" style="9"/>
    <col min="9481" max="9481" width="10.140625" style="9" customWidth="1"/>
    <col min="9482" max="9729" width="8.7109375" style="9"/>
    <col min="9730" max="9730" width="23.7109375" style="9" customWidth="1"/>
    <col min="9731" max="9731" width="17.140625" style="9" customWidth="1"/>
    <col min="9732" max="9732" width="9.28515625" style="9" customWidth="1"/>
    <col min="9733" max="9733" width="18.5703125" style="9" customWidth="1"/>
    <col min="9734" max="9734" width="17.28515625" style="9" customWidth="1"/>
    <col min="9735" max="9735" width="16.7109375" style="9" customWidth="1"/>
    <col min="9736" max="9736" width="8.7109375" style="9"/>
    <col min="9737" max="9737" width="10.140625" style="9" customWidth="1"/>
    <col min="9738" max="9985" width="8.7109375" style="9"/>
    <col min="9986" max="9986" width="23.7109375" style="9" customWidth="1"/>
    <col min="9987" max="9987" width="17.140625" style="9" customWidth="1"/>
    <col min="9988" max="9988" width="9.28515625" style="9" customWidth="1"/>
    <col min="9989" max="9989" width="18.5703125" style="9" customWidth="1"/>
    <col min="9990" max="9990" width="17.28515625" style="9" customWidth="1"/>
    <col min="9991" max="9991" width="16.7109375" style="9" customWidth="1"/>
    <col min="9992" max="9992" width="8.7109375" style="9"/>
    <col min="9993" max="9993" width="10.140625" style="9" customWidth="1"/>
    <col min="9994" max="10241" width="8.7109375" style="9"/>
    <col min="10242" max="10242" width="23.7109375" style="9" customWidth="1"/>
    <col min="10243" max="10243" width="17.140625" style="9" customWidth="1"/>
    <col min="10244" max="10244" width="9.28515625" style="9" customWidth="1"/>
    <col min="10245" max="10245" width="18.5703125" style="9" customWidth="1"/>
    <col min="10246" max="10246" width="17.28515625" style="9" customWidth="1"/>
    <col min="10247" max="10247" width="16.7109375" style="9" customWidth="1"/>
    <col min="10248" max="10248" width="8.7109375" style="9"/>
    <col min="10249" max="10249" width="10.140625" style="9" customWidth="1"/>
    <col min="10250" max="10497" width="8.7109375" style="9"/>
    <col min="10498" max="10498" width="23.7109375" style="9" customWidth="1"/>
    <col min="10499" max="10499" width="17.140625" style="9" customWidth="1"/>
    <col min="10500" max="10500" width="9.28515625" style="9" customWidth="1"/>
    <col min="10501" max="10501" width="18.5703125" style="9" customWidth="1"/>
    <col min="10502" max="10502" width="17.28515625" style="9" customWidth="1"/>
    <col min="10503" max="10503" width="16.7109375" style="9" customWidth="1"/>
    <col min="10504" max="10504" width="8.7109375" style="9"/>
    <col min="10505" max="10505" width="10.140625" style="9" customWidth="1"/>
    <col min="10506" max="10753" width="8.7109375" style="9"/>
    <col min="10754" max="10754" width="23.7109375" style="9" customWidth="1"/>
    <col min="10755" max="10755" width="17.140625" style="9" customWidth="1"/>
    <col min="10756" max="10756" width="9.28515625" style="9" customWidth="1"/>
    <col min="10757" max="10757" width="18.5703125" style="9" customWidth="1"/>
    <col min="10758" max="10758" width="17.28515625" style="9" customWidth="1"/>
    <col min="10759" max="10759" width="16.7109375" style="9" customWidth="1"/>
    <col min="10760" max="10760" width="8.7109375" style="9"/>
    <col min="10761" max="10761" width="10.140625" style="9" customWidth="1"/>
    <col min="10762" max="11009" width="8.7109375" style="9"/>
    <col min="11010" max="11010" width="23.7109375" style="9" customWidth="1"/>
    <col min="11011" max="11011" width="17.140625" style="9" customWidth="1"/>
    <col min="11012" max="11012" width="9.28515625" style="9" customWidth="1"/>
    <col min="11013" max="11013" width="18.5703125" style="9" customWidth="1"/>
    <col min="11014" max="11014" width="17.28515625" style="9" customWidth="1"/>
    <col min="11015" max="11015" width="16.7109375" style="9" customWidth="1"/>
    <col min="11016" max="11016" width="8.7109375" style="9"/>
    <col min="11017" max="11017" width="10.140625" style="9" customWidth="1"/>
    <col min="11018" max="11265" width="8.7109375" style="9"/>
    <col min="11266" max="11266" width="23.7109375" style="9" customWidth="1"/>
    <col min="11267" max="11267" width="17.140625" style="9" customWidth="1"/>
    <col min="11268" max="11268" width="9.28515625" style="9" customWidth="1"/>
    <col min="11269" max="11269" width="18.5703125" style="9" customWidth="1"/>
    <col min="11270" max="11270" width="17.28515625" style="9" customWidth="1"/>
    <col min="11271" max="11271" width="16.7109375" style="9" customWidth="1"/>
    <col min="11272" max="11272" width="8.7109375" style="9"/>
    <col min="11273" max="11273" width="10.140625" style="9" customWidth="1"/>
    <col min="11274" max="11521" width="8.7109375" style="9"/>
    <col min="11522" max="11522" width="23.7109375" style="9" customWidth="1"/>
    <col min="11523" max="11523" width="17.140625" style="9" customWidth="1"/>
    <col min="11524" max="11524" width="9.28515625" style="9" customWidth="1"/>
    <col min="11525" max="11525" width="18.5703125" style="9" customWidth="1"/>
    <col min="11526" max="11526" width="17.28515625" style="9" customWidth="1"/>
    <col min="11527" max="11527" width="16.7109375" style="9" customWidth="1"/>
    <col min="11528" max="11528" width="8.7109375" style="9"/>
    <col min="11529" max="11529" width="10.140625" style="9" customWidth="1"/>
    <col min="11530" max="11777" width="8.7109375" style="9"/>
    <col min="11778" max="11778" width="23.7109375" style="9" customWidth="1"/>
    <col min="11779" max="11779" width="17.140625" style="9" customWidth="1"/>
    <col min="11780" max="11780" width="9.28515625" style="9" customWidth="1"/>
    <col min="11781" max="11781" width="18.5703125" style="9" customWidth="1"/>
    <col min="11782" max="11782" width="17.28515625" style="9" customWidth="1"/>
    <col min="11783" max="11783" width="16.7109375" style="9" customWidth="1"/>
    <col min="11784" max="11784" width="8.7109375" style="9"/>
    <col min="11785" max="11785" width="10.140625" style="9" customWidth="1"/>
    <col min="11786" max="12033" width="8.7109375" style="9"/>
    <col min="12034" max="12034" width="23.7109375" style="9" customWidth="1"/>
    <col min="12035" max="12035" width="17.140625" style="9" customWidth="1"/>
    <col min="12036" max="12036" width="9.28515625" style="9" customWidth="1"/>
    <col min="12037" max="12037" width="18.5703125" style="9" customWidth="1"/>
    <col min="12038" max="12038" width="17.28515625" style="9" customWidth="1"/>
    <col min="12039" max="12039" width="16.7109375" style="9" customWidth="1"/>
    <col min="12040" max="12040" width="8.7109375" style="9"/>
    <col min="12041" max="12041" width="10.140625" style="9" customWidth="1"/>
    <col min="12042" max="12289" width="8.7109375" style="9"/>
    <col min="12290" max="12290" width="23.7109375" style="9" customWidth="1"/>
    <col min="12291" max="12291" width="17.140625" style="9" customWidth="1"/>
    <col min="12292" max="12292" width="9.28515625" style="9" customWidth="1"/>
    <col min="12293" max="12293" width="18.5703125" style="9" customWidth="1"/>
    <col min="12294" max="12294" width="17.28515625" style="9" customWidth="1"/>
    <col min="12295" max="12295" width="16.7109375" style="9" customWidth="1"/>
    <col min="12296" max="12296" width="8.7109375" style="9"/>
    <col min="12297" max="12297" width="10.140625" style="9" customWidth="1"/>
    <col min="12298" max="12545" width="8.7109375" style="9"/>
    <col min="12546" max="12546" width="23.7109375" style="9" customWidth="1"/>
    <col min="12547" max="12547" width="17.140625" style="9" customWidth="1"/>
    <col min="12548" max="12548" width="9.28515625" style="9" customWidth="1"/>
    <col min="12549" max="12549" width="18.5703125" style="9" customWidth="1"/>
    <col min="12550" max="12550" width="17.28515625" style="9" customWidth="1"/>
    <col min="12551" max="12551" width="16.7109375" style="9" customWidth="1"/>
    <col min="12552" max="12552" width="8.7109375" style="9"/>
    <col min="12553" max="12553" width="10.140625" style="9" customWidth="1"/>
    <col min="12554" max="12801" width="8.7109375" style="9"/>
    <col min="12802" max="12802" width="23.7109375" style="9" customWidth="1"/>
    <col min="12803" max="12803" width="17.140625" style="9" customWidth="1"/>
    <col min="12804" max="12804" width="9.28515625" style="9" customWidth="1"/>
    <col min="12805" max="12805" width="18.5703125" style="9" customWidth="1"/>
    <col min="12806" max="12806" width="17.28515625" style="9" customWidth="1"/>
    <col min="12807" max="12807" width="16.7109375" style="9" customWidth="1"/>
    <col min="12808" max="12808" width="8.7109375" style="9"/>
    <col min="12809" max="12809" width="10.140625" style="9" customWidth="1"/>
    <col min="12810" max="13057" width="8.7109375" style="9"/>
    <col min="13058" max="13058" width="23.7109375" style="9" customWidth="1"/>
    <col min="13059" max="13059" width="17.140625" style="9" customWidth="1"/>
    <col min="13060" max="13060" width="9.28515625" style="9" customWidth="1"/>
    <col min="13061" max="13061" width="18.5703125" style="9" customWidth="1"/>
    <col min="13062" max="13062" width="17.28515625" style="9" customWidth="1"/>
    <col min="13063" max="13063" width="16.7109375" style="9" customWidth="1"/>
    <col min="13064" max="13064" width="8.7109375" style="9"/>
    <col min="13065" max="13065" width="10.140625" style="9" customWidth="1"/>
    <col min="13066" max="13313" width="8.7109375" style="9"/>
    <col min="13314" max="13314" width="23.7109375" style="9" customWidth="1"/>
    <col min="13315" max="13315" width="17.140625" style="9" customWidth="1"/>
    <col min="13316" max="13316" width="9.28515625" style="9" customWidth="1"/>
    <col min="13317" max="13317" width="18.5703125" style="9" customWidth="1"/>
    <col min="13318" max="13318" width="17.28515625" style="9" customWidth="1"/>
    <col min="13319" max="13319" width="16.7109375" style="9" customWidth="1"/>
    <col min="13320" max="13320" width="8.7109375" style="9"/>
    <col min="13321" max="13321" width="10.140625" style="9" customWidth="1"/>
    <col min="13322" max="13569" width="8.7109375" style="9"/>
    <col min="13570" max="13570" width="23.7109375" style="9" customWidth="1"/>
    <col min="13571" max="13571" width="17.140625" style="9" customWidth="1"/>
    <col min="13572" max="13572" width="9.28515625" style="9" customWidth="1"/>
    <col min="13573" max="13573" width="18.5703125" style="9" customWidth="1"/>
    <col min="13574" max="13574" width="17.28515625" style="9" customWidth="1"/>
    <col min="13575" max="13575" width="16.7109375" style="9" customWidth="1"/>
    <col min="13576" max="13576" width="8.7109375" style="9"/>
    <col min="13577" max="13577" width="10.140625" style="9" customWidth="1"/>
    <col min="13578" max="13825" width="8.7109375" style="9"/>
    <col min="13826" max="13826" width="23.7109375" style="9" customWidth="1"/>
    <col min="13827" max="13827" width="17.140625" style="9" customWidth="1"/>
    <col min="13828" max="13828" width="9.28515625" style="9" customWidth="1"/>
    <col min="13829" max="13829" width="18.5703125" style="9" customWidth="1"/>
    <col min="13830" max="13830" width="17.28515625" style="9" customWidth="1"/>
    <col min="13831" max="13831" width="16.7109375" style="9" customWidth="1"/>
    <col min="13832" max="13832" width="8.7109375" style="9"/>
    <col min="13833" max="13833" width="10.140625" style="9" customWidth="1"/>
    <col min="13834" max="14081" width="8.7109375" style="9"/>
    <col min="14082" max="14082" width="23.7109375" style="9" customWidth="1"/>
    <col min="14083" max="14083" width="17.140625" style="9" customWidth="1"/>
    <col min="14084" max="14084" width="9.28515625" style="9" customWidth="1"/>
    <col min="14085" max="14085" width="18.5703125" style="9" customWidth="1"/>
    <col min="14086" max="14086" width="17.28515625" style="9" customWidth="1"/>
    <col min="14087" max="14087" width="16.7109375" style="9" customWidth="1"/>
    <col min="14088" max="14088" width="8.7109375" style="9"/>
    <col min="14089" max="14089" width="10.140625" style="9" customWidth="1"/>
    <col min="14090" max="14337" width="8.7109375" style="9"/>
    <col min="14338" max="14338" width="23.7109375" style="9" customWidth="1"/>
    <col min="14339" max="14339" width="17.140625" style="9" customWidth="1"/>
    <col min="14340" max="14340" width="9.28515625" style="9" customWidth="1"/>
    <col min="14341" max="14341" width="18.5703125" style="9" customWidth="1"/>
    <col min="14342" max="14342" width="17.28515625" style="9" customWidth="1"/>
    <col min="14343" max="14343" width="16.7109375" style="9" customWidth="1"/>
    <col min="14344" max="14344" width="8.7109375" style="9"/>
    <col min="14345" max="14345" width="10.140625" style="9" customWidth="1"/>
    <col min="14346" max="14593" width="8.7109375" style="9"/>
    <col min="14594" max="14594" width="23.7109375" style="9" customWidth="1"/>
    <col min="14595" max="14595" width="17.140625" style="9" customWidth="1"/>
    <col min="14596" max="14596" width="9.28515625" style="9" customWidth="1"/>
    <col min="14597" max="14597" width="18.5703125" style="9" customWidth="1"/>
    <col min="14598" max="14598" width="17.28515625" style="9" customWidth="1"/>
    <col min="14599" max="14599" width="16.7109375" style="9" customWidth="1"/>
    <col min="14600" max="14600" width="8.7109375" style="9"/>
    <col min="14601" max="14601" width="10.140625" style="9" customWidth="1"/>
    <col min="14602" max="14849" width="8.7109375" style="9"/>
    <col min="14850" max="14850" width="23.7109375" style="9" customWidth="1"/>
    <col min="14851" max="14851" width="17.140625" style="9" customWidth="1"/>
    <col min="14852" max="14852" width="9.28515625" style="9" customWidth="1"/>
    <col min="14853" max="14853" width="18.5703125" style="9" customWidth="1"/>
    <col min="14854" max="14854" width="17.28515625" style="9" customWidth="1"/>
    <col min="14855" max="14855" width="16.7109375" style="9" customWidth="1"/>
    <col min="14856" max="14856" width="8.7109375" style="9"/>
    <col min="14857" max="14857" width="10.140625" style="9" customWidth="1"/>
    <col min="14858" max="15105" width="8.7109375" style="9"/>
    <col min="15106" max="15106" width="23.7109375" style="9" customWidth="1"/>
    <col min="15107" max="15107" width="17.140625" style="9" customWidth="1"/>
    <col min="15108" max="15108" width="9.28515625" style="9" customWidth="1"/>
    <col min="15109" max="15109" width="18.5703125" style="9" customWidth="1"/>
    <col min="15110" max="15110" width="17.28515625" style="9" customWidth="1"/>
    <col min="15111" max="15111" width="16.7109375" style="9" customWidth="1"/>
    <col min="15112" max="15112" width="8.7109375" style="9"/>
    <col min="15113" max="15113" width="10.140625" style="9" customWidth="1"/>
    <col min="15114" max="15361" width="8.7109375" style="9"/>
    <col min="15362" max="15362" width="23.7109375" style="9" customWidth="1"/>
    <col min="15363" max="15363" width="17.140625" style="9" customWidth="1"/>
    <col min="15364" max="15364" width="9.28515625" style="9" customWidth="1"/>
    <col min="15365" max="15365" width="18.5703125" style="9" customWidth="1"/>
    <col min="15366" max="15366" width="17.28515625" style="9" customWidth="1"/>
    <col min="15367" max="15367" width="16.7109375" style="9" customWidth="1"/>
    <col min="15368" max="15368" width="8.7109375" style="9"/>
    <col min="15369" max="15369" width="10.140625" style="9" customWidth="1"/>
    <col min="15370" max="15617" width="8.7109375" style="9"/>
    <col min="15618" max="15618" width="23.7109375" style="9" customWidth="1"/>
    <col min="15619" max="15619" width="17.140625" style="9" customWidth="1"/>
    <col min="15620" max="15620" width="9.28515625" style="9" customWidth="1"/>
    <col min="15621" max="15621" width="18.5703125" style="9" customWidth="1"/>
    <col min="15622" max="15622" width="17.28515625" style="9" customWidth="1"/>
    <col min="15623" max="15623" width="16.7109375" style="9" customWidth="1"/>
    <col min="15624" max="15624" width="8.7109375" style="9"/>
    <col min="15625" max="15625" width="10.140625" style="9" customWidth="1"/>
    <col min="15626" max="15873" width="8.7109375" style="9"/>
    <col min="15874" max="15874" width="23.7109375" style="9" customWidth="1"/>
    <col min="15875" max="15875" width="17.140625" style="9" customWidth="1"/>
    <col min="15876" max="15876" width="9.28515625" style="9" customWidth="1"/>
    <col min="15877" max="15877" width="18.5703125" style="9" customWidth="1"/>
    <col min="15878" max="15878" width="17.28515625" style="9" customWidth="1"/>
    <col min="15879" max="15879" width="16.7109375" style="9" customWidth="1"/>
    <col min="15880" max="15880" width="8.7109375" style="9"/>
    <col min="15881" max="15881" width="10.140625" style="9" customWidth="1"/>
    <col min="15882" max="16129" width="8.7109375" style="9"/>
    <col min="16130" max="16130" width="23.7109375" style="9" customWidth="1"/>
    <col min="16131" max="16131" width="17.140625" style="9" customWidth="1"/>
    <col min="16132" max="16132" width="9.28515625" style="9" customWidth="1"/>
    <col min="16133" max="16133" width="18.5703125" style="9" customWidth="1"/>
    <col min="16134" max="16134" width="17.28515625" style="9" customWidth="1"/>
    <col min="16135" max="16135" width="16.7109375" style="9" customWidth="1"/>
    <col min="16136" max="16136" width="8.7109375" style="9"/>
    <col min="16137" max="16137" width="10.140625" style="9" customWidth="1"/>
    <col min="16138" max="16384" width="8.7109375" style="9"/>
  </cols>
  <sheetData>
    <row r="1" spans="1:11" s="5" customFormat="1" ht="18.75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8" customFormat="1" ht="18.75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1" x14ac:dyDescent="0.2">
      <c r="A4" s="45" t="s">
        <v>2</v>
      </c>
      <c r="B4" s="45"/>
      <c r="C4" s="45"/>
      <c r="D4" s="45"/>
      <c r="E4" s="45"/>
      <c r="F4" s="45"/>
    </row>
    <row r="5" spans="1:11" ht="13.5" thickBot="1" x14ac:dyDescent="0.25">
      <c r="A5" s="10"/>
    </row>
    <row r="6" spans="1:11" ht="71.25" customHeight="1" thickBot="1" x14ac:dyDescent="0.25">
      <c r="A6" s="11" t="s">
        <v>3</v>
      </c>
      <c r="B6" s="11" t="s">
        <v>4</v>
      </c>
      <c r="C6" s="11" t="s">
        <v>5</v>
      </c>
      <c r="D6" s="11" t="s">
        <v>6</v>
      </c>
      <c r="E6" s="11" t="s">
        <v>7</v>
      </c>
      <c r="F6" s="11" t="s">
        <v>8</v>
      </c>
    </row>
    <row r="7" spans="1:11" ht="13.5" thickBot="1" x14ac:dyDescent="0.25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 t="s">
        <v>9</v>
      </c>
    </row>
    <row r="8" spans="1:11" ht="26.45" customHeight="1" thickBot="1" x14ac:dyDescent="0.25">
      <c r="A8" s="43">
        <v>1</v>
      </c>
      <c r="B8" s="43" t="s">
        <v>10</v>
      </c>
      <c r="C8" s="43" t="s">
        <v>11</v>
      </c>
      <c r="D8" s="1"/>
      <c r="E8" s="14">
        <v>190</v>
      </c>
      <c r="F8" s="15">
        <f t="shared" ref="F8:F14" si="0">ROUND(D8*E8,2)</f>
        <v>0</v>
      </c>
    </row>
    <row r="9" spans="1:11" ht="26.45" customHeight="1" thickBot="1" x14ac:dyDescent="0.25">
      <c r="A9" s="43">
        <f>A8+1</f>
        <v>2</v>
      </c>
      <c r="B9" s="43" t="s">
        <v>12</v>
      </c>
      <c r="C9" s="43" t="s">
        <v>11</v>
      </c>
      <c r="D9" s="1"/>
      <c r="E9" s="14">
        <v>145</v>
      </c>
      <c r="F9" s="15">
        <f t="shared" si="0"/>
        <v>0</v>
      </c>
    </row>
    <row r="10" spans="1:11" ht="26.45" customHeight="1" thickBot="1" x14ac:dyDescent="0.25">
      <c r="A10" s="43">
        <f>A9+1</f>
        <v>3</v>
      </c>
      <c r="B10" s="43" t="s">
        <v>13</v>
      </c>
      <c r="C10" s="43" t="s">
        <v>14</v>
      </c>
      <c r="D10" s="1"/>
      <c r="E10" s="14">
        <v>1</v>
      </c>
      <c r="F10" s="15">
        <f t="shared" si="0"/>
        <v>0</v>
      </c>
    </row>
    <row r="11" spans="1:11" ht="26.45" customHeight="1" thickBot="1" x14ac:dyDescent="0.25">
      <c r="A11" s="43">
        <f>A10+1</f>
        <v>4</v>
      </c>
      <c r="B11" s="43" t="s">
        <v>15</v>
      </c>
      <c r="C11" s="43" t="s">
        <v>16</v>
      </c>
      <c r="D11" s="1"/>
      <c r="E11" s="14">
        <v>22</v>
      </c>
      <c r="F11" s="15">
        <f t="shared" si="0"/>
        <v>0</v>
      </c>
    </row>
    <row r="12" spans="1:11" ht="47.25" customHeight="1" thickBot="1" x14ac:dyDescent="0.25">
      <c r="A12" s="16">
        <v>5</v>
      </c>
      <c r="B12" s="16" t="s">
        <v>17</v>
      </c>
      <c r="C12" s="16" t="s">
        <v>11</v>
      </c>
      <c r="D12" s="2"/>
      <c r="E12" s="14">
        <v>10</v>
      </c>
      <c r="F12" s="17">
        <f t="shared" si="0"/>
        <v>0</v>
      </c>
    </row>
    <row r="13" spans="1:11" ht="26.45" customHeight="1" thickBot="1" x14ac:dyDescent="0.25">
      <c r="A13" s="43">
        <v>6</v>
      </c>
      <c r="B13" s="43" t="s">
        <v>18</v>
      </c>
      <c r="C13" s="43" t="s">
        <v>14</v>
      </c>
      <c r="D13" s="1"/>
      <c r="E13" s="14">
        <v>4</v>
      </c>
      <c r="F13" s="15">
        <f t="shared" si="0"/>
        <v>0</v>
      </c>
    </row>
    <row r="14" spans="1:11" ht="47.25" customHeight="1" thickBot="1" x14ac:dyDescent="0.25">
      <c r="A14" s="16">
        <v>7</v>
      </c>
      <c r="B14" s="16" t="s">
        <v>19</v>
      </c>
      <c r="C14" s="16" t="s">
        <v>14</v>
      </c>
      <c r="D14" s="2"/>
      <c r="E14" s="14">
        <v>4</v>
      </c>
      <c r="F14" s="17">
        <f t="shared" si="0"/>
        <v>0</v>
      </c>
    </row>
    <row r="15" spans="1:11" ht="34.5" customHeight="1" thickBot="1" x14ac:dyDescent="0.25">
      <c r="A15" s="46" t="s">
        <v>20</v>
      </c>
      <c r="B15" s="47"/>
      <c r="C15" s="47"/>
      <c r="D15" s="47"/>
      <c r="E15" s="48"/>
      <c r="F15" s="18">
        <f>ROUND(SUM(F8:F14),2)</f>
        <v>0</v>
      </c>
    </row>
    <row r="16" spans="1:11" ht="23.25" customHeight="1" thickBot="1" x14ac:dyDescent="0.25">
      <c r="A16" s="49" t="s">
        <v>21</v>
      </c>
      <c r="B16" s="49"/>
      <c r="C16" s="49"/>
      <c r="D16" s="49"/>
      <c r="E16" s="49"/>
      <c r="F16" s="18">
        <f>ROUND(F15*0.22,2)</f>
        <v>0</v>
      </c>
    </row>
    <row r="17" spans="1:6" ht="41.25" customHeight="1" thickBot="1" x14ac:dyDescent="0.25">
      <c r="A17" s="50" t="s">
        <v>22</v>
      </c>
      <c r="B17" s="50"/>
      <c r="C17" s="50"/>
      <c r="D17" s="50"/>
      <c r="E17" s="50"/>
      <c r="F17" s="19">
        <f>ROUND(SUM(F15:F16),2)</f>
        <v>0</v>
      </c>
    </row>
    <row r="18" spans="1:6" ht="47.25" customHeight="1" x14ac:dyDescent="0.2">
      <c r="A18" s="51" t="s">
        <v>23</v>
      </c>
      <c r="B18" s="51"/>
      <c r="C18" s="51"/>
      <c r="D18" s="51"/>
      <c r="E18" s="51"/>
      <c r="F18" s="51"/>
    </row>
    <row r="19" spans="1:6" ht="18" customHeight="1" x14ac:dyDescent="0.2">
      <c r="A19" s="20"/>
    </row>
    <row r="20" spans="1:6" ht="18.75" customHeight="1" x14ac:dyDescent="0.2">
      <c r="A20" s="20"/>
    </row>
    <row r="21" spans="1:6" x14ac:dyDescent="0.2">
      <c r="A21" s="45" t="s">
        <v>24</v>
      </c>
      <c r="B21" s="45"/>
      <c r="C21" s="45"/>
      <c r="D21" s="45"/>
      <c r="E21" s="45"/>
      <c r="F21" s="45"/>
    </row>
    <row r="22" spans="1:6" ht="15.75" customHeight="1" thickBot="1" x14ac:dyDescent="0.25">
      <c r="A22" s="10"/>
    </row>
    <row r="23" spans="1:6" ht="72" customHeight="1" thickBot="1" x14ac:dyDescent="0.25">
      <c r="A23" s="11" t="s">
        <v>3</v>
      </c>
      <c r="B23" s="11" t="s">
        <v>4</v>
      </c>
      <c r="C23" s="11" t="s">
        <v>5</v>
      </c>
      <c r="D23" s="11" t="s">
        <v>6</v>
      </c>
      <c r="E23" s="11" t="s">
        <v>7</v>
      </c>
      <c r="F23" s="11" t="s">
        <v>8</v>
      </c>
    </row>
    <row r="24" spans="1:6" ht="15.75" customHeight="1" thickBot="1" x14ac:dyDescent="0.25">
      <c r="A24" s="21">
        <v>1</v>
      </c>
      <c r="B24" s="22">
        <v>2</v>
      </c>
      <c r="C24" s="22">
        <v>3</v>
      </c>
      <c r="D24" s="22">
        <v>4</v>
      </c>
      <c r="E24" s="22">
        <v>5</v>
      </c>
      <c r="F24" s="22" t="s">
        <v>9</v>
      </c>
    </row>
    <row r="25" spans="1:6" ht="26.45" customHeight="1" thickBot="1" x14ac:dyDescent="0.25">
      <c r="A25" s="43">
        <v>1</v>
      </c>
      <c r="B25" s="43" t="s">
        <v>25</v>
      </c>
      <c r="C25" s="43" t="s">
        <v>26</v>
      </c>
      <c r="D25" s="1"/>
      <c r="E25" s="14">
        <f>91+31</f>
        <v>122</v>
      </c>
      <c r="F25" s="15">
        <f>ROUND(D25*E25,2)</f>
        <v>0</v>
      </c>
    </row>
    <row r="26" spans="1:6" ht="26.45" customHeight="1" thickBot="1" x14ac:dyDescent="0.25">
      <c r="A26" s="43">
        <v>2</v>
      </c>
      <c r="B26" s="43" t="s">
        <v>13</v>
      </c>
      <c r="C26" s="43" t="s">
        <v>14</v>
      </c>
      <c r="D26" s="1"/>
      <c r="E26" s="14">
        <v>3</v>
      </c>
      <c r="F26" s="15">
        <f>ROUND(D26*E26,2)</f>
        <v>0</v>
      </c>
    </row>
    <row r="27" spans="1:6" ht="26.45" customHeight="1" thickBot="1" x14ac:dyDescent="0.25">
      <c r="A27" s="43">
        <v>3</v>
      </c>
      <c r="B27" s="43" t="s">
        <v>15</v>
      </c>
      <c r="C27" s="43" t="s">
        <v>16</v>
      </c>
      <c r="D27" s="1"/>
      <c r="E27" s="14">
        <f>31+4</f>
        <v>35</v>
      </c>
      <c r="F27" s="15">
        <f>ROUND(D27*E27,2)</f>
        <v>0</v>
      </c>
    </row>
    <row r="28" spans="1:6" ht="47.25" customHeight="1" thickBot="1" x14ac:dyDescent="0.25">
      <c r="A28" s="23">
        <v>4</v>
      </c>
      <c r="B28" s="24" t="s">
        <v>19</v>
      </c>
      <c r="C28" s="43" t="s">
        <v>14</v>
      </c>
      <c r="D28" s="2"/>
      <c r="E28" s="25">
        <v>3</v>
      </c>
      <c r="F28" s="15">
        <f>ROUND(D28*E28,2)</f>
        <v>0</v>
      </c>
    </row>
    <row r="29" spans="1:6" ht="34.5" customHeight="1" thickBot="1" x14ac:dyDescent="0.25">
      <c r="A29" s="52" t="s">
        <v>27</v>
      </c>
      <c r="B29" s="52"/>
      <c r="C29" s="52"/>
      <c r="D29" s="52"/>
      <c r="E29" s="52"/>
      <c r="F29" s="18">
        <f>ROUND(SUM(F25:F28),2)</f>
        <v>0</v>
      </c>
    </row>
    <row r="30" spans="1:6" ht="23.25" customHeight="1" thickBot="1" x14ac:dyDescent="0.25">
      <c r="A30" s="53" t="s">
        <v>28</v>
      </c>
      <c r="B30" s="53"/>
      <c r="C30" s="53"/>
      <c r="D30" s="53"/>
      <c r="E30" s="53"/>
      <c r="F30" s="18">
        <f>ROUND(F29*0.22,2)</f>
        <v>0</v>
      </c>
    </row>
    <row r="31" spans="1:6" ht="41.25" customHeight="1" thickBot="1" x14ac:dyDescent="0.25">
      <c r="A31" s="50" t="s">
        <v>29</v>
      </c>
      <c r="B31" s="50"/>
      <c r="C31" s="50"/>
      <c r="D31" s="50"/>
      <c r="E31" s="50"/>
      <c r="F31" s="19">
        <f>ROUND(SUM(F29:F30),2)</f>
        <v>0</v>
      </c>
    </row>
    <row r="32" spans="1:6" ht="47.25" customHeight="1" x14ac:dyDescent="0.2">
      <c r="A32" s="51" t="s">
        <v>30</v>
      </c>
      <c r="B32" s="51"/>
      <c r="C32" s="51"/>
      <c r="D32" s="51"/>
      <c r="E32" s="51"/>
      <c r="F32" s="51"/>
    </row>
    <row r="33" spans="1:7" ht="15.75" customHeight="1" x14ac:dyDescent="0.2">
      <c r="A33" s="20"/>
    </row>
    <row r="34" spans="1:7" x14ac:dyDescent="0.2">
      <c r="A34" s="20"/>
    </row>
    <row r="35" spans="1:7" x14ac:dyDescent="0.2">
      <c r="A35" s="45" t="s">
        <v>31</v>
      </c>
      <c r="B35" s="45"/>
      <c r="C35" s="45"/>
      <c r="D35" s="45"/>
      <c r="E35" s="45"/>
      <c r="F35" s="45"/>
    </row>
    <row r="36" spans="1:7" ht="13.5" thickBot="1" x14ac:dyDescent="0.25">
      <c r="A36" s="26"/>
    </row>
    <row r="37" spans="1:7" ht="51.75" thickBot="1" x14ac:dyDescent="0.25">
      <c r="A37" s="11" t="s">
        <v>3</v>
      </c>
      <c r="B37" s="27" t="s">
        <v>32</v>
      </c>
      <c r="C37" s="27" t="s">
        <v>33</v>
      </c>
      <c r="D37" s="27" t="s">
        <v>5</v>
      </c>
      <c r="E37" s="28" t="s">
        <v>34</v>
      </c>
      <c r="F37" s="11" t="s">
        <v>7</v>
      </c>
      <c r="G37" s="11" t="s">
        <v>8</v>
      </c>
    </row>
    <row r="38" spans="1:7" ht="12.75" customHeight="1" thickBot="1" x14ac:dyDescent="0.25">
      <c r="A38" s="21">
        <v>1</v>
      </c>
      <c r="B38" s="22">
        <v>2</v>
      </c>
      <c r="C38" s="22">
        <v>3</v>
      </c>
      <c r="D38" s="22">
        <v>4</v>
      </c>
      <c r="E38" s="13">
        <v>5</v>
      </c>
      <c r="F38" s="22">
        <v>6</v>
      </c>
      <c r="G38" s="22">
        <v>7</v>
      </c>
    </row>
    <row r="39" spans="1:7" ht="26.45" customHeight="1" thickBot="1" x14ac:dyDescent="0.25">
      <c r="A39" s="29" t="s">
        <v>35</v>
      </c>
      <c r="B39" s="30" t="s">
        <v>36</v>
      </c>
      <c r="C39" s="30" t="s">
        <v>37</v>
      </c>
      <c r="D39" s="43" t="s">
        <v>38</v>
      </c>
      <c r="E39" s="1"/>
      <c r="F39" s="25">
        <v>62</v>
      </c>
      <c r="G39" s="15">
        <f>ROUND(E39*F39,2)</f>
        <v>0</v>
      </c>
    </row>
    <row r="40" spans="1:7" ht="26.45" customHeight="1" thickBot="1" x14ac:dyDescent="0.25">
      <c r="A40" s="29" t="s">
        <v>39</v>
      </c>
      <c r="B40" s="30" t="s">
        <v>36</v>
      </c>
      <c r="C40" s="30" t="s">
        <v>40</v>
      </c>
      <c r="D40" s="43" t="s">
        <v>41</v>
      </c>
      <c r="E40" s="1"/>
      <c r="F40" s="25">
        <v>1</v>
      </c>
      <c r="G40" s="15">
        <f t="shared" ref="G40:G82" si="1">ROUND(E40*F40,2)</f>
        <v>0</v>
      </c>
    </row>
    <row r="41" spans="1:7" ht="26.45" customHeight="1" thickBot="1" x14ac:dyDescent="0.25">
      <c r="A41" s="29" t="s">
        <v>42</v>
      </c>
      <c r="B41" s="30" t="s">
        <v>43</v>
      </c>
      <c r="C41" s="30" t="s">
        <v>44</v>
      </c>
      <c r="D41" s="43" t="s">
        <v>38</v>
      </c>
      <c r="E41" s="1"/>
      <c r="F41" s="25">
        <v>62</v>
      </c>
      <c r="G41" s="15">
        <f t="shared" si="1"/>
        <v>0</v>
      </c>
    </row>
    <row r="42" spans="1:7" ht="26.45" customHeight="1" thickBot="1" x14ac:dyDescent="0.25">
      <c r="A42" s="29" t="s">
        <v>45</v>
      </c>
      <c r="B42" s="30" t="s">
        <v>43</v>
      </c>
      <c r="C42" s="30" t="s">
        <v>40</v>
      </c>
      <c r="D42" s="43" t="s">
        <v>41</v>
      </c>
      <c r="E42" s="1"/>
      <c r="F42" s="25">
        <v>1</v>
      </c>
      <c r="G42" s="15">
        <f t="shared" si="1"/>
        <v>0</v>
      </c>
    </row>
    <row r="43" spans="1:7" ht="26.45" customHeight="1" thickBot="1" x14ac:dyDescent="0.25">
      <c r="A43" s="29" t="s">
        <v>46</v>
      </c>
      <c r="B43" s="30" t="s">
        <v>47</v>
      </c>
      <c r="C43" s="30" t="s">
        <v>44</v>
      </c>
      <c r="D43" s="43" t="s">
        <v>38</v>
      </c>
      <c r="E43" s="1"/>
      <c r="F43" s="25">
        <v>62</v>
      </c>
      <c r="G43" s="15">
        <f t="shared" si="1"/>
        <v>0</v>
      </c>
    </row>
    <row r="44" spans="1:7" ht="26.45" customHeight="1" thickBot="1" x14ac:dyDescent="0.25">
      <c r="A44" s="29" t="s">
        <v>48</v>
      </c>
      <c r="B44" s="30" t="s">
        <v>47</v>
      </c>
      <c r="C44" s="30" t="s">
        <v>40</v>
      </c>
      <c r="D44" s="43" t="s">
        <v>41</v>
      </c>
      <c r="E44" s="1"/>
      <c r="F44" s="25">
        <v>1</v>
      </c>
      <c r="G44" s="15">
        <f t="shared" si="1"/>
        <v>0</v>
      </c>
    </row>
    <row r="45" spans="1:7" ht="26.45" customHeight="1" thickBot="1" x14ac:dyDescent="0.25">
      <c r="A45" s="29" t="s">
        <v>49</v>
      </c>
      <c r="B45" s="30" t="s">
        <v>50</v>
      </c>
      <c r="C45" s="30" t="s">
        <v>44</v>
      </c>
      <c r="D45" s="43" t="s">
        <v>38</v>
      </c>
      <c r="E45" s="1"/>
      <c r="F45" s="25">
        <v>62</v>
      </c>
      <c r="G45" s="15">
        <f t="shared" si="1"/>
        <v>0</v>
      </c>
    </row>
    <row r="46" spans="1:7" ht="26.45" customHeight="1" thickBot="1" x14ac:dyDescent="0.25">
      <c r="A46" s="29" t="s">
        <v>51</v>
      </c>
      <c r="B46" s="30" t="s">
        <v>50</v>
      </c>
      <c r="C46" s="30" t="s">
        <v>40</v>
      </c>
      <c r="D46" s="43" t="s">
        <v>41</v>
      </c>
      <c r="E46" s="1"/>
      <c r="F46" s="25">
        <v>1</v>
      </c>
      <c r="G46" s="15">
        <f t="shared" si="1"/>
        <v>0</v>
      </c>
    </row>
    <row r="47" spans="1:7" ht="26.45" customHeight="1" thickBot="1" x14ac:dyDescent="0.25">
      <c r="A47" s="29" t="s">
        <v>52</v>
      </c>
      <c r="B47" s="30" t="s">
        <v>53</v>
      </c>
      <c r="C47" s="30" t="s">
        <v>37</v>
      </c>
      <c r="D47" s="43" t="s">
        <v>38</v>
      </c>
      <c r="E47" s="1"/>
      <c r="F47" s="25">
        <v>62</v>
      </c>
      <c r="G47" s="15">
        <f t="shared" si="1"/>
        <v>0</v>
      </c>
    </row>
    <row r="48" spans="1:7" ht="26.45" customHeight="1" thickBot="1" x14ac:dyDescent="0.25">
      <c r="A48" s="29" t="s">
        <v>54</v>
      </c>
      <c r="B48" s="30" t="s">
        <v>53</v>
      </c>
      <c r="C48" s="30" t="s">
        <v>40</v>
      </c>
      <c r="D48" s="43" t="s">
        <v>41</v>
      </c>
      <c r="E48" s="1"/>
      <c r="F48" s="25">
        <v>1</v>
      </c>
      <c r="G48" s="15">
        <f t="shared" si="1"/>
        <v>0</v>
      </c>
    </row>
    <row r="49" spans="1:7" ht="26.45" customHeight="1" thickBot="1" x14ac:dyDescent="0.25">
      <c r="A49" s="29" t="s">
        <v>55</v>
      </c>
      <c r="B49" s="30" t="s">
        <v>56</v>
      </c>
      <c r="C49" s="30" t="s">
        <v>37</v>
      </c>
      <c r="D49" s="43" t="s">
        <v>38</v>
      </c>
      <c r="E49" s="1"/>
      <c r="F49" s="25">
        <v>62</v>
      </c>
      <c r="G49" s="15">
        <f t="shared" si="1"/>
        <v>0</v>
      </c>
    </row>
    <row r="50" spans="1:7" ht="26.45" customHeight="1" thickBot="1" x14ac:dyDescent="0.25">
      <c r="A50" s="29" t="s">
        <v>57</v>
      </c>
      <c r="B50" s="30" t="s">
        <v>56</v>
      </c>
      <c r="C50" s="30" t="s">
        <v>40</v>
      </c>
      <c r="D50" s="43" t="s">
        <v>41</v>
      </c>
      <c r="E50" s="1"/>
      <c r="F50" s="25">
        <v>3</v>
      </c>
      <c r="G50" s="15">
        <f t="shared" si="1"/>
        <v>0</v>
      </c>
    </row>
    <row r="51" spans="1:7" ht="26.45" customHeight="1" thickBot="1" x14ac:dyDescent="0.25">
      <c r="A51" s="29" t="s">
        <v>58</v>
      </c>
      <c r="B51" s="30" t="s">
        <v>59</v>
      </c>
      <c r="C51" s="30" t="s">
        <v>37</v>
      </c>
      <c r="D51" s="43" t="s">
        <v>38</v>
      </c>
      <c r="E51" s="1"/>
      <c r="F51" s="25">
        <v>62</v>
      </c>
      <c r="G51" s="15">
        <f t="shared" si="1"/>
        <v>0</v>
      </c>
    </row>
    <row r="52" spans="1:7" ht="26.45" customHeight="1" thickBot="1" x14ac:dyDescent="0.25">
      <c r="A52" s="29" t="s">
        <v>60</v>
      </c>
      <c r="B52" s="30" t="s">
        <v>59</v>
      </c>
      <c r="C52" s="30" t="s">
        <v>40</v>
      </c>
      <c r="D52" s="43" t="s">
        <v>41</v>
      </c>
      <c r="E52" s="1"/>
      <c r="F52" s="25">
        <v>1</v>
      </c>
      <c r="G52" s="15">
        <f t="shared" si="1"/>
        <v>0</v>
      </c>
    </row>
    <row r="53" spans="1:7" ht="26.45" customHeight="1" thickBot="1" x14ac:dyDescent="0.25">
      <c r="A53" s="29" t="s">
        <v>61</v>
      </c>
      <c r="B53" s="30" t="s">
        <v>62</v>
      </c>
      <c r="C53" s="30" t="s">
        <v>37</v>
      </c>
      <c r="D53" s="43" t="s">
        <v>38</v>
      </c>
      <c r="E53" s="1"/>
      <c r="F53" s="25">
        <v>62</v>
      </c>
      <c r="G53" s="15">
        <f t="shared" si="1"/>
        <v>0</v>
      </c>
    </row>
    <row r="54" spans="1:7" ht="26.45" customHeight="1" thickBot="1" x14ac:dyDescent="0.25">
      <c r="A54" s="29" t="s">
        <v>63</v>
      </c>
      <c r="B54" s="30" t="s">
        <v>62</v>
      </c>
      <c r="C54" s="30" t="s">
        <v>40</v>
      </c>
      <c r="D54" s="43" t="s">
        <v>41</v>
      </c>
      <c r="E54" s="1"/>
      <c r="F54" s="25">
        <v>1</v>
      </c>
      <c r="G54" s="15">
        <f t="shared" si="1"/>
        <v>0</v>
      </c>
    </row>
    <row r="55" spans="1:7" ht="26.45" customHeight="1" thickBot="1" x14ac:dyDescent="0.25">
      <c r="A55" s="29" t="s">
        <v>64</v>
      </c>
      <c r="B55" s="30" t="s">
        <v>65</v>
      </c>
      <c r="C55" s="30" t="s">
        <v>44</v>
      </c>
      <c r="D55" s="43" t="s">
        <v>38</v>
      </c>
      <c r="E55" s="1"/>
      <c r="F55" s="25">
        <v>62</v>
      </c>
      <c r="G55" s="15">
        <f t="shared" si="1"/>
        <v>0</v>
      </c>
    </row>
    <row r="56" spans="1:7" ht="26.45" customHeight="1" thickBot="1" x14ac:dyDescent="0.25">
      <c r="A56" s="29" t="s">
        <v>66</v>
      </c>
      <c r="B56" s="30" t="s">
        <v>65</v>
      </c>
      <c r="C56" s="30" t="s">
        <v>67</v>
      </c>
      <c r="D56" s="43" t="s">
        <v>41</v>
      </c>
      <c r="E56" s="1"/>
      <c r="F56" s="25">
        <v>1</v>
      </c>
      <c r="G56" s="15">
        <f t="shared" si="1"/>
        <v>0</v>
      </c>
    </row>
    <row r="57" spans="1:7" ht="26.45" customHeight="1" thickBot="1" x14ac:dyDescent="0.25">
      <c r="A57" s="29" t="s">
        <v>68</v>
      </c>
      <c r="B57" s="30" t="s">
        <v>69</v>
      </c>
      <c r="C57" s="30" t="s">
        <v>40</v>
      </c>
      <c r="D57" s="43" t="s">
        <v>41</v>
      </c>
      <c r="E57" s="1"/>
      <c r="F57" s="25">
        <v>1</v>
      </c>
      <c r="G57" s="15">
        <f t="shared" si="1"/>
        <v>0</v>
      </c>
    </row>
    <row r="58" spans="1:7" ht="26.45" customHeight="1" thickBot="1" x14ac:dyDescent="0.25">
      <c r="A58" s="29" t="s">
        <v>70</v>
      </c>
      <c r="B58" s="30" t="s">
        <v>71</v>
      </c>
      <c r="C58" s="30" t="s">
        <v>40</v>
      </c>
      <c r="D58" s="43" t="s">
        <v>41</v>
      </c>
      <c r="E58" s="1"/>
      <c r="F58" s="25">
        <v>1</v>
      </c>
      <c r="G58" s="15">
        <f t="shared" si="1"/>
        <v>0</v>
      </c>
    </row>
    <row r="59" spans="1:7" ht="26.45" customHeight="1" thickBot="1" x14ac:dyDescent="0.25">
      <c r="A59" s="29" t="s">
        <v>72</v>
      </c>
      <c r="B59" s="30" t="s">
        <v>73</v>
      </c>
      <c r="C59" s="30" t="s">
        <v>37</v>
      </c>
      <c r="D59" s="43" t="s">
        <v>38</v>
      </c>
      <c r="E59" s="1"/>
      <c r="F59" s="25">
        <v>62</v>
      </c>
      <c r="G59" s="15">
        <f t="shared" si="1"/>
        <v>0</v>
      </c>
    </row>
    <row r="60" spans="1:7" ht="26.45" customHeight="1" thickBot="1" x14ac:dyDescent="0.25">
      <c r="A60" s="29" t="s">
        <v>74</v>
      </c>
      <c r="B60" s="30" t="s">
        <v>73</v>
      </c>
      <c r="C60" s="30" t="s">
        <v>40</v>
      </c>
      <c r="D60" s="43" t="s">
        <v>41</v>
      </c>
      <c r="E60" s="1"/>
      <c r="F60" s="25">
        <v>4</v>
      </c>
      <c r="G60" s="15">
        <f t="shared" si="1"/>
        <v>0</v>
      </c>
    </row>
    <row r="61" spans="1:7" ht="26.45" customHeight="1" thickBot="1" x14ac:dyDescent="0.25">
      <c r="A61" s="29" t="s">
        <v>75</v>
      </c>
      <c r="B61" s="30" t="s">
        <v>76</v>
      </c>
      <c r="C61" s="30" t="s">
        <v>37</v>
      </c>
      <c r="D61" s="43" t="s">
        <v>38</v>
      </c>
      <c r="E61" s="1"/>
      <c r="F61" s="25">
        <v>62</v>
      </c>
      <c r="G61" s="15">
        <f t="shared" si="1"/>
        <v>0</v>
      </c>
    </row>
    <row r="62" spans="1:7" ht="26.45" customHeight="1" thickBot="1" x14ac:dyDescent="0.25">
      <c r="A62" s="29" t="s">
        <v>77</v>
      </c>
      <c r="B62" s="30" t="s">
        <v>76</v>
      </c>
      <c r="C62" s="30" t="s">
        <v>40</v>
      </c>
      <c r="D62" s="43" t="s">
        <v>41</v>
      </c>
      <c r="E62" s="1"/>
      <c r="F62" s="25">
        <v>1</v>
      </c>
      <c r="G62" s="15">
        <f t="shared" si="1"/>
        <v>0</v>
      </c>
    </row>
    <row r="63" spans="1:7" ht="26.45" customHeight="1" thickBot="1" x14ac:dyDescent="0.25">
      <c r="A63" s="29" t="s">
        <v>78</v>
      </c>
      <c r="B63" s="30" t="s">
        <v>79</v>
      </c>
      <c r="C63" s="30" t="s">
        <v>37</v>
      </c>
      <c r="D63" s="43" t="s">
        <v>38</v>
      </c>
      <c r="E63" s="1"/>
      <c r="F63" s="25">
        <v>62</v>
      </c>
      <c r="G63" s="15">
        <f t="shared" si="1"/>
        <v>0</v>
      </c>
    </row>
    <row r="64" spans="1:7" ht="26.45" customHeight="1" thickBot="1" x14ac:dyDescent="0.25">
      <c r="A64" s="29" t="s">
        <v>80</v>
      </c>
      <c r="B64" s="30" t="s">
        <v>79</v>
      </c>
      <c r="C64" s="30" t="s">
        <v>40</v>
      </c>
      <c r="D64" s="43" t="s">
        <v>41</v>
      </c>
      <c r="E64" s="1"/>
      <c r="F64" s="25">
        <v>1</v>
      </c>
      <c r="G64" s="15">
        <f t="shared" si="1"/>
        <v>0</v>
      </c>
    </row>
    <row r="65" spans="1:7" ht="26.45" customHeight="1" thickBot="1" x14ac:dyDescent="0.25">
      <c r="A65" s="29" t="s">
        <v>81</v>
      </c>
      <c r="B65" s="30" t="s">
        <v>82</v>
      </c>
      <c r="C65" s="30" t="s">
        <v>40</v>
      </c>
      <c r="D65" s="43" t="s">
        <v>41</v>
      </c>
      <c r="E65" s="1"/>
      <c r="F65" s="25">
        <v>1</v>
      </c>
      <c r="G65" s="15">
        <f t="shared" si="1"/>
        <v>0</v>
      </c>
    </row>
    <row r="66" spans="1:7" ht="26.45" customHeight="1" thickBot="1" x14ac:dyDescent="0.25">
      <c r="A66" s="29" t="s">
        <v>83</v>
      </c>
      <c r="B66" s="30" t="s">
        <v>84</v>
      </c>
      <c r="C66" s="30" t="s">
        <v>37</v>
      </c>
      <c r="D66" s="43" t="s">
        <v>38</v>
      </c>
      <c r="E66" s="1"/>
      <c r="F66" s="25">
        <v>62</v>
      </c>
      <c r="G66" s="15">
        <f t="shared" si="1"/>
        <v>0</v>
      </c>
    </row>
    <row r="67" spans="1:7" ht="26.45" customHeight="1" thickBot="1" x14ac:dyDescent="0.25">
      <c r="A67" s="29" t="s">
        <v>85</v>
      </c>
      <c r="B67" s="30" t="s">
        <v>84</v>
      </c>
      <c r="C67" s="30" t="s">
        <v>40</v>
      </c>
      <c r="D67" s="43" t="s">
        <v>41</v>
      </c>
      <c r="E67" s="1"/>
      <c r="F67" s="25">
        <v>1</v>
      </c>
      <c r="G67" s="15">
        <f t="shared" si="1"/>
        <v>0</v>
      </c>
    </row>
    <row r="68" spans="1:7" ht="26.45" customHeight="1" thickBot="1" x14ac:dyDescent="0.25">
      <c r="A68" s="29" t="s">
        <v>86</v>
      </c>
      <c r="B68" s="30" t="s">
        <v>87</v>
      </c>
      <c r="C68" s="30" t="s">
        <v>40</v>
      </c>
      <c r="D68" s="43" t="s">
        <v>41</v>
      </c>
      <c r="E68" s="1"/>
      <c r="F68" s="25">
        <v>1</v>
      </c>
      <c r="G68" s="15">
        <f t="shared" si="1"/>
        <v>0</v>
      </c>
    </row>
    <row r="69" spans="1:7" ht="26.45" customHeight="1" thickBot="1" x14ac:dyDescent="0.25">
      <c r="A69" s="29" t="s">
        <v>88</v>
      </c>
      <c r="B69" s="30" t="s">
        <v>89</v>
      </c>
      <c r="C69" s="30" t="s">
        <v>40</v>
      </c>
      <c r="D69" s="43" t="s">
        <v>41</v>
      </c>
      <c r="E69" s="1"/>
      <c r="F69" s="25">
        <v>1</v>
      </c>
      <c r="G69" s="15">
        <f t="shared" si="1"/>
        <v>0</v>
      </c>
    </row>
    <row r="70" spans="1:7" ht="26.45" customHeight="1" thickBot="1" x14ac:dyDescent="0.25">
      <c r="A70" s="29" t="s">
        <v>90</v>
      </c>
      <c r="B70" s="30" t="s">
        <v>91</v>
      </c>
      <c r="C70" s="30" t="s">
        <v>40</v>
      </c>
      <c r="D70" s="43" t="s">
        <v>41</v>
      </c>
      <c r="E70" s="1"/>
      <c r="F70" s="25">
        <v>1</v>
      </c>
      <c r="G70" s="15">
        <f t="shared" si="1"/>
        <v>0</v>
      </c>
    </row>
    <row r="71" spans="1:7" ht="26.45" customHeight="1" thickBot="1" x14ac:dyDescent="0.25">
      <c r="A71" s="29" t="s">
        <v>92</v>
      </c>
      <c r="B71" s="30" t="s">
        <v>93</v>
      </c>
      <c r="C71" s="30" t="s">
        <v>40</v>
      </c>
      <c r="D71" s="43" t="s">
        <v>41</v>
      </c>
      <c r="E71" s="1"/>
      <c r="F71" s="25">
        <v>1</v>
      </c>
      <c r="G71" s="15">
        <f t="shared" si="1"/>
        <v>0</v>
      </c>
    </row>
    <row r="72" spans="1:7" ht="26.45" customHeight="1" thickBot="1" x14ac:dyDescent="0.25">
      <c r="A72" s="29" t="s">
        <v>94</v>
      </c>
      <c r="B72" s="30" t="s">
        <v>95</v>
      </c>
      <c r="C72" s="30" t="s">
        <v>101</v>
      </c>
      <c r="D72" s="43" t="s">
        <v>38</v>
      </c>
      <c r="E72" s="1"/>
      <c r="F72" s="25">
        <v>31</v>
      </c>
      <c r="G72" s="15">
        <f t="shared" si="1"/>
        <v>0</v>
      </c>
    </row>
    <row r="73" spans="1:7" ht="26.45" customHeight="1" thickBot="1" x14ac:dyDescent="0.25">
      <c r="A73" s="29" t="s">
        <v>96</v>
      </c>
      <c r="B73" s="30" t="s">
        <v>95</v>
      </c>
      <c r="C73" s="30" t="s">
        <v>40</v>
      </c>
      <c r="D73" s="43" t="s">
        <v>41</v>
      </c>
      <c r="E73" s="1"/>
      <c r="F73" s="25">
        <v>1</v>
      </c>
      <c r="G73" s="15">
        <f t="shared" si="1"/>
        <v>0</v>
      </c>
    </row>
    <row r="74" spans="1:7" ht="26.45" customHeight="1" thickBot="1" x14ac:dyDescent="0.25">
      <c r="A74" s="29" t="s">
        <v>97</v>
      </c>
      <c r="B74" s="30" t="s">
        <v>98</v>
      </c>
      <c r="C74" s="30" t="s">
        <v>44</v>
      </c>
      <c r="D74" s="43" t="s">
        <v>38</v>
      </c>
      <c r="E74" s="1"/>
      <c r="F74" s="25">
        <v>62</v>
      </c>
      <c r="G74" s="15">
        <f t="shared" si="1"/>
        <v>0</v>
      </c>
    </row>
    <row r="75" spans="1:7" ht="26.45" customHeight="1" thickBot="1" x14ac:dyDescent="0.25">
      <c r="A75" s="29" t="s">
        <v>99</v>
      </c>
      <c r="B75" s="30" t="s">
        <v>98</v>
      </c>
      <c r="C75" s="30" t="s">
        <v>40</v>
      </c>
      <c r="D75" s="43" t="s">
        <v>41</v>
      </c>
      <c r="E75" s="1"/>
      <c r="F75" s="25">
        <v>1</v>
      </c>
      <c r="G75" s="15">
        <f t="shared" si="1"/>
        <v>0</v>
      </c>
    </row>
    <row r="76" spans="1:7" ht="26.45" customHeight="1" thickBot="1" x14ac:dyDescent="0.25">
      <c r="A76" s="29" t="s">
        <v>97</v>
      </c>
      <c r="B76" s="30" t="s">
        <v>100</v>
      </c>
      <c r="C76" s="30" t="s">
        <v>44</v>
      </c>
      <c r="D76" s="43" t="s">
        <v>38</v>
      </c>
      <c r="E76" s="1"/>
      <c r="F76" s="25">
        <v>62</v>
      </c>
      <c r="G76" s="15">
        <f t="shared" si="1"/>
        <v>0</v>
      </c>
    </row>
    <row r="77" spans="1:7" ht="26.45" customHeight="1" thickBot="1" x14ac:dyDescent="0.25">
      <c r="A77" s="29" t="s">
        <v>99</v>
      </c>
      <c r="B77" s="30" t="s">
        <v>100</v>
      </c>
      <c r="C77" s="30" t="s">
        <v>40</v>
      </c>
      <c r="D77" s="43" t="s">
        <v>41</v>
      </c>
      <c r="E77" s="1"/>
      <c r="F77" s="25">
        <v>1</v>
      </c>
      <c r="G77" s="15">
        <f t="shared" si="1"/>
        <v>0</v>
      </c>
    </row>
    <row r="78" spans="1:7" ht="26.45" customHeight="1" thickBot="1" x14ac:dyDescent="0.25">
      <c r="A78" s="29" t="s">
        <v>102</v>
      </c>
      <c r="B78" s="30" t="s">
        <v>103</v>
      </c>
      <c r="C78" s="30" t="s">
        <v>101</v>
      </c>
      <c r="D78" s="43" t="s">
        <v>38</v>
      </c>
      <c r="E78" s="1"/>
      <c r="F78" s="25">
        <v>31</v>
      </c>
      <c r="G78" s="15">
        <f t="shared" si="1"/>
        <v>0</v>
      </c>
    </row>
    <row r="79" spans="1:7" ht="26.45" customHeight="1" thickBot="1" x14ac:dyDescent="0.25">
      <c r="A79" s="29" t="s">
        <v>104</v>
      </c>
      <c r="B79" s="30" t="s">
        <v>103</v>
      </c>
      <c r="C79" s="30" t="s">
        <v>40</v>
      </c>
      <c r="D79" s="43" t="s">
        <v>41</v>
      </c>
      <c r="E79" s="1"/>
      <c r="F79" s="25">
        <v>1</v>
      </c>
      <c r="G79" s="15">
        <f t="shared" si="1"/>
        <v>0</v>
      </c>
    </row>
    <row r="80" spans="1:7" ht="26.45" customHeight="1" thickBot="1" x14ac:dyDescent="0.25">
      <c r="A80" s="29" t="s">
        <v>105</v>
      </c>
      <c r="B80" s="30" t="s">
        <v>103</v>
      </c>
      <c r="C80" s="30" t="s">
        <v>101</v>
      </c>
      <c r="D80" s="43" t="s">
        <v>38</v>
      </c>
      <c r="E80" s="1"/>
      <c r="F80" s="25">
        <v>31</v>
      </c>
      <c r="G80" s="15">
        <f t="shared" si="1"/>
        <v>0</v>
      </c>
    </row>
    <row r="81" spans="1:7" ht="26.25" customHeight="1" thickBot="1" x14ac:dyDescent="0.25">
      <c r="A81" s="29" t="s">
        <v>106</v>
      </c>
      <c r="B81" s="30" t="s">
        <v>103</v>
      </c>
      <c r="C81" s="30" t="s">
        <v>40</v>
      </c>
      <c r="D81" s="43" t="s">
        <v>41</v>
      </c>
      <c r="E81" s="1"/>
      <c r="F81" s="14">
        <v>1</v>
      </c>
      <c r="G81" s="15">
        <f t="shared" si="1"/>
        <v>0</v>
      </c>
    </row>
    <row r="82" spans="1:7" ht="56.25" customHeight="1" thickBot="1" x14ac:dyDescent="0.25">
      <c r="A82" s="31">
        <v>13</v>
      </c>
      <c r="B82" s="24"/>
      <c r="C82" s="24" t="s">
        <v>19</v>
      </c>
      <c r="D82" s="43" t="s">
        <v>41</v>
      </c>
      <c r="E82" s="1"/>
      <c r="F82" s="25">
        <f>F40+F42+F44+F46+F48+F50+F52+F54+F56+F57+F58+F62+F64+F65+F67+F68+F69+F70+F71+F73+F75+F77+F79++F81+F60</f>
        <v>30</v>
      </c>
      <c r="G82" s="15">
        <f t="shared" si="1"/>
        <v>0</v>
      </c>
    </row>
    <row r="83" spans="1:7" ht="34.5" customHeight="1" thickBot="1" x14ac:dyDescent="0.25">
      <c r="A83" s="44" t="s">
        <v>107</v>
      </c>
      <c r="B83" s="44"/>
      <c r="C83" s="44"/>
      <c r="D83" s="44"/>
      <c r="E83" s="44"/>
      <c r="F83" s="44"/>
      <c r="G83" s="18">
        <f>ROUND(SUM(G39:G82),2)</f>
        <v>0</v>
      </c>
    </row>
    <row r="84" spans="1:7" ht="23.25" customHeight="1" thickBot="1" x14ac:dyDescent="0.25">
      <c r="A84" s="57" t="s">
        <v>108</v>
      </c>
      <c r="B84" s="57"/>
      <c r="C84" s="57"/>
      <c r="D84" s="57"/>
      <c r="E84" s="57"/>
      <c r="F84" s="58"/>
      <c r="G84" s="18">
        <f>ROUND(G83*0.22,2)</f>
        <v>0</v>
      </c>
    </row>
    <row r="85" spans="1:7" ht="41.25" customHeight="1" thickBot="1" x14ac:dyDescent="0.25">
      <c r="A85" s="57" t="s">
        <v>109</v>
      </c>
      <c r="B85" s="57"/>
      <c r="C85" s="57"/>
      <c r="D85" s="57"/>
      <c r="E85" s="57"/>
      <c r="F85" s="58"/>
      <c r="G85" s="18">
        <f>ROUND(SUM(G83:G84),2)</f>
        <v>0</v>
      </c>
    </row>
    <row r="86" spans="1:7" ht="47.25" customHeight="1" x14ac:dyDescent="0.2">
      <c r="A86" s="51" t="s">
        <v>110</v>
      </c>
      <c r="B86" s="51"/>
      <c r="C86" s="51"/>
      <c r="D86" s="51"/>
      <c r="E86" s="51"/>
      <c r="F86" s="51"/>
    </row>
    <row r="87" spans="1:7" x14ac:dyDescent="0.2">
      <c r="A87" s="20"/>
    </row>
    <row r="88" spans="1:7" ht="18" customHeight="1" x14ac:dyDescent="0.2">
      <c r="A88" s="32"/>
    </row>
    <row r="89" spans="1:7" x14ac:dyDescent="0.2">
      <c r="A89" s="45" t="s">
        <v>111</v>
      </c>
      <c r="B89" s="45"/>
      <c r="C89" s="45"/>
      <c r="D89" s="45"/>
      <c r="E89" s="45"/>
      <c r="F89" s="45"/>
    </row>
    <row r="90" spans="1:7" ht="13.5" thickBot="1" x14ac:dyDescent="0.25">
      <c r="A90" s="26"/>
    </row>
    <row r="91" spans="1:7" ht="57" customHeight="1" thickBot="1" x14ac:dyDescent="0.25">
      <c r="A91" s="11" t="s">
        <v>3</v>
      </c>
      <c r="B91" s="11" t="s">
        <v>32</v>
      </c>
      <c r="C91" s="11" t="s">
        <v>33</v>
      </c>
      <c r="D91" s="11" t="s">
        <v>5</v>
      </c>
      <c r="E91" s="11" t="s">
        <v>6</v>
      </c>
      <c r="F91" s="11" t="s">
        <v>7</v>
      </c>
      <c r="G91" s="11" t="s">
        <v>8</v>
      </c>
    </row>
    <row r="92" spans="1:7" ht="13.5" thickBot="1" x14ac:dyDescent="0.25">
      <c r="A92" s="21">
        <v>1</v>
      </c>
      <c r="B92" s="22">
        <v>2</v>
      </c>
      <c r="C92" s="22">
        <v>3</v>
      </c>
      <c r="D92" s="22">
        <v>4</v>
      </c>
      <c r="E92" s="13">
        <v>5</v>
      </c>
      <c r="F92" s="22">
        <v>6</v>
      </c>
      <c r="G92" s="22">
        <v>7</v>
      </c>
    </row>
    <row r="93" spans="1:7" ht="26.45" customHeight="1" thickBot="1" x14ac:dyDescent="0.25">
      <c r="A93" s="42">
        <v>1</v>
      </c>
      <c r="B93" s="43" t="s">
        <v>112</v>
      </c>
      <c r="C93" s="43" t="s">
        <v>40</v>
      </c>
      <c r="D93" s="43" t="s">
        <v>41</v>
      </c>
      <c r="E93" s="1"/>
      <c r="F93" s="25">
        <v>1</v>
      </c>
      <c r="G93" s="15">
        <f>ROUND(E93*F93,2)</f>
        <v>0</v>
      </c>
    </row>
    <row r="94" spans="1:7" ht="26.45" customHeight="1" thickBot="1" x14ac:dyDescent="0.25">
      <c r="A94" s="42">
        <v>2</v>
      </c>
      <c r="B94" s="43" t="s">
        <v>113</v>
      </c>
      <c r="C94" s="43" t="s">
        <v>40</v>
      </c>
      <c r="D94" s="43" t="s">
        <v>41</v>
      </c>
      <c r="E94" s="1"/>
      <c r="F94" s="25">
        <v>1</v>
      </c>
      <c r="G94" s="15">
        <f t="shared" ref="G94:G102" si="2">ROUND(E94*F94,2)</f>
        <v>0</v>
      </c>
    </row>
    <row r="95" spans="1:7" ht="26.25" thickBot="1" x14ac:dyDescent="0.25">
      <c r="A95" s="42">
        <v>3</v>
      </c>
      <c r="B95" s="43" t="s">
        <v>114</v>
      </c>
      <c r="C95" s="43" t="s">
        <v>40</v>
      </c>
      <c r="D95" s="43" t="s">
        <v>41</v>
      </c>
      <c r="E95" s="1"/>
      <c r="F95" s="25">
        <v>1</v>
      </c>
      <c r="G95" s="15">
        <f t="shared" si="2"/>
        <v>0</v>
      </c>
    </row>
    <row r="96" spans="1:7" ht="26.25" thickBot="1" x14ac:dyDescent="0.25">
      <c r="A96" s="42">
        <v>4</v>
      </c>
      <c r="B96" s="43" t="s">
        <v>115</v>
      </c>
      <c r="C96" s="43" t="s">
        <v>40</v>
      </c>
      <c r="D96" s="43" t="s">
        <v>41</v>
      </c>
      <c r="E96" s="1"/>
      <c r="F96" s="25">
        <v>1</v>
      </c>
      <c r="G96" s="15">
        <f t="shared" si="2"/>
        <v>0</v>
      </c>
    </row>
    <row r="97" spans="1:9" ht="26.25" thickBot="1" x14ac:dyDescent="0.25">
      <c r="A97" s="42">
        <v>5</v>
      </c>
      <c r="B97" s="43" t="s">
        <v>116</v>
      </c>
      <c r="C97" s="43" t="s">
        <v>40</v>
      </c>
      <c r="D97" s="43" t="s">
        <v>41</v>
      </c>
      <c r="E97" s="1"/>
      <c r="F97" s="14">
        <v>1</v>
      </c>
      <c r="G97" s="15">
        <f t="shared" si="2"/>
        <v>0</v>
      </c>
    </row>
    <row r="98" spans="1:9" ht="26.25" thickBot="1" x14ac:dyDescent="0.25">
      <c r="A98" s="42">
        <v>6</v>
      </c>
      <c r="B98" s="43" t="s">
        <v>117</v>
      </c>
      <c r="C98" s="43" t="s">
        <v>40</v>
      </c>
      <c r="D98" s="43" t="s">
        <v>41</v>
      </c>
      <c r="E98" s="1"/>
      <c r="F98" s="25">
        <v>1</v>
      </c>
      <c r="G98" s="15">
        <f t="shared" si="2"/>
        <v>0</v>
      </c>
    </row>
    <row r="99" spans="1:9" ht="26.25" thickBot="1" x14ac:dyDescent="0.25">
      <c r="A99" s="42">
        <v>7</v>
      </c>
      <c r="B99" s="43" t="s">
        <v>118</v>
      </c>
      <c r="C99" s="43" t="s">
        <v>12</v>
      </c>
      <c r="D99" s="43" t="s">
        <v>11</v>
      </c>
      <c r="E99" s="1"/>
      <c r="F99" s="25">
        <v>260</v>
      </c>
      <c r="G99" s="15">
        <f t="shared" si="2"/>
        <v>0</v>
      </c>
    </row>
    <row r="100" spans="1:9" ht="26.45" customHeight="1" thickBot="1" x14ac:dyDescent="0.25">
      <c r="A100" s="42">
        <v>8</v>
      </c>
      <c r="B100" s="43" t="s">
        <v>118</v>
      </c>
      <c r="C100" s="43" t="s">
        <v>119</v>
      </c>
      <c r="D100" s="43" t="s">
        <v>38</v>
      </c>
      <c r="E100" s="1"/>
      <c r="F100" s="25">
        <v>31</v>
      </c>
      <c r="G100" s="15">
        <f t="shared" si="2"/>
        <v>0</v>
      </c>
    </row>
    <row r="101" spans="1:9" ht="26.45" customHeight="1" thickBot="1" x14ac:dyDescent="0.25">
      <c r="A101" s="42">
        <v>9</v>
      </c>
      <c r="B101" s="43" t="s">
        <v>118</v>
      </c>
      <c r="C101" s="43" t="s">
        <v>40</v>
      </c>
      <c r="D101" s="43" t="s">
        <v>41</v>
      </c>
      <c r="E101" s="1"/>
      <c r="F101" s="25">
        <v>1</v>
      </c>
      <c r="G101" s="15">
        <f t="shared" si="2"/>
        <v>0</v>
      </c>
    </row>
    <row r="102" spans="1:9" ht="55.9" customHeight="1" thickBot="1" x14ac:dyDescent="0.25">
      <c r="A102" s="31">
        <v>10</v>
      </c>
      <c r="B102" s="24"/>
      <c r="C102" s="24" t="s">
        <v>19</v>
      </c>
      <c r="D102" s="43" t="s">
        <v>41</v>
      </c>
      <c r="E102" s="1"/>
      <c r="F102" s="14">
        <v>7</v>
      </c>
      <c r="G102" s="15">
        <f t="shared" si="2"/>
        <v>0</v>
      </c>
    </row>
    <row r="103" spans="1:9" ht="34.5" customHeight="1" thickBot="1" x14ac:dyDescent="0.25">
      <c r="A103" s="44" t="s">
        <v>120</v>
      </c>
      <c r="B103" s="44"/>
      <c r="C103" s="44"/>
      <c r="D103" s="44"/>
      <c r="E103" s="44"/>
      <c r="F103" s="44"/>
      <c r="G103" s="18">
        <f>ROUND(SUM(G93:G102),2)</f>
        <v>0</v>
      </c>
    </row>
    <row r="104" spans="1:9" ht="23.25" customHeight="1" thickBot="1" x14ac:dyDescent="0.25">
      <c r="A104" s="57" t="s">
        <v>28</v>
      </c>
      <c r="B104" s="57"/>
      <c r="C104" s="57"/>
      <c r="D104" s="57"/>
      <c r="E104" s="57"/>
      <c r="F104" s="57" t="e">
        <f>+#REF!*0.22</f>
        <v>#REF!</v>
      </c>
      <c r="G104" s="18">
        <f>ROUND(G103*0.22,2)</f>
        <v>0</v>
      </c>
    </row>
    <row r="105" spans="1:9" ht="41.25" customHeight="1" thickBot="1" x14ac:dyDescent="0.25">
      <c r="A105" s="57" t="s">
        <v>121</v>
      </c>
      <c r="B105" s="57"/>
      <c r="C105" s="57"/>
      <c r="D105" s="57"/>
      <c r="E105" s="57"/>
      <c r="F105" s="57" t="e">
        <f>+#REF!+F104</f>
        <v>#REF!</v>
      </c>
      <c r="G105" s="18">
        <f>ROUND(SUM(G103:G104),2)</f>
        <v>0</v>
      </c>
    </row>
    <row r="106" spans="1:9" ht="34.5" customHeight="1" x14ac:dyDescent="0.2">
      <c r="A106" s="51" t="s">
        <v>122</v>
      </c>
      <c r="B106" s="51"/>
      <c r="C106" s="51"/>
      <c r="D106" s="51"/>
      <c r="E106" s="51"/>
      <c r="F106" s="51"/>
    </row>
    <row r="107" spans="1:9" ht="24" customHeight="1" thickBot="1" x14ac:dyDescent="0.25">
      <c r="A107" s="33"/>
      <c r="B107" s="34"/>
      <c r="C107" s="34"/>
      <c r="D107" s="34"/>
      <c r="E107" s="35"/>
      <c r="F107" s="35"/>
      <c r="G107" s="36"/>
    </row>
    <row r="108" spans="1:9" ht="62.25" customHeight="1" thickBot="1" x14ac:dyDescent="0.25">
      <c r="A108" s="37"/>
      <c r="B108" s="54" t="s">
        <v>123</v>
      </c>
      <c r="C108" s="54"/>
      <c r="D108" s="59" t="s">
        <v>124</v>
      </c>
      <c r="E108" s="59"/>
      <c r="F108" s="59"/>
      <c r="G108" s="60" t="s">
        <v>125</v>
      </c>
      <c r="H108" s="60"/>
    </row>
    <row r="109" spans="1:9" ht="46.5" customHeight="1" thickBot="1" x14ac:dyDescent="0.25">
      <c r="A109" s="21" t="s">
        <v>126</v>
      </c>
      <c r="B109" s="54" t="s">
        <v>127</v>
      </c>
      <c r="C109" s="54"/>
      <c r="D109" s="55">
        <f>F17</f>
        <v>0</v>
      </c>
      <c r="E109" s="55"/>
      <c r="F109" s="55"/>
      <c r="G109" s="56">
        <f>ROUND(D109/1.22,2)</f>
        <v>0</v>
      </c>
      <c r="H109" s="56"/>
      <c r="I109" s="38"/>
    </row>
    <row r="110" spans="1:9" ht="32.25" customHeight="1" thickBot="1" x14ac:dyDescent="0.25">
      <c r="A110" s="21" t="s">
        <v>128</v>
      </c>
      <c r="B110" s="54" t="s">
        <v>129</v>
      </c>
      <c r="C110" s="54"/>
      <c r="D110" s="55">
        <f>F31</f>
        <v>0</v>
      </c>
      <c r="E110" s="55"/>
      <c r="F110" s="55"/>
      <c r="G110" s="56">
        <f>ROUND(D110/1.22,2)</f>
        <v>0</v>
      </c>
      <c r="H110" s="56"/>
    </row>
    <row r="111" spans="1:9" ht="54" customHeight="1" thickBot="1" x14ac:dyDescent="0.25">
      <c r="A111" s="21" t="s">
        <v>130</v>
      </c>
      <c r="B111" s="54" t="s">
        <v>131</v>
      </c>
      <c r="C111" s="54"/>
      <c r="D111" s="55">
        <f>G85</f>
        <v>0</v>
      </c>
      <c r="E111" s="55"/>
      <c r="F111" s="55"/>
      <c r="G111" s="56">
        <f>ROUND(D111/1.22,2)</f>
        <v>0</v>
      </c>
      <c r="H111" s="56"/>
    </row>
    <row r="112" spans="1:9" ht="49.5" customHeight="1" thickBot="1" x14ac:dyDescent="0.25">
      <c r="A112" s="42" t="s">
        <v>132</v>
      </c>
      <c r="B112" s="54" t="s">
        <v>133</v>
      </c>
      <c r="C112" s="54"/>
      <c r="D112" s="55">
        <f>G105</f>
        <v>0</v>
      </c>
      <c r="E112" s="55"/>
      <c r="F112" s="55"/>
      <c r="G112" s="56">
        <f>ROUND(D112/1.22,2)</f>
        <v>0</v>
      </c>
      <c r="H112" s="56"/>
    </row>
    <row r="113" spans="1:8" ht="11.25" customHeight="1" thickBot="1" x14ac:dyDescent="0.25">
      <c r="A113" s="42"/>
      <c r="B113" s="61"/>
      <c r="C113" s="61"/>
      <c r="D113" s="62"/>
      <c r="E113" s="62"/>
      <c r="F113" s="62"/>
      <c r="G113" s="63"/>
      <c r="H113" s="63"/>
    </row>
    <row r="114" spans="1:8" ht="55.5" customHeight="1" thickBot="1" x14ac:dyDescent="0.25">
      <c r="A114" s="54"/>
      <c r="B114" s="54" t="s">
        <v>134</v>
      </c>
      <c r="C114" s="54"/>
      <c r="D114" s="55">
        <f>+SUM(D109:F112)</f>
        <v>0</v>
      </c>
      <c r="E114" s="55"/>
      <c r="F114" s="55"/>
      <c r="G114" s="56">
        <f>ROUND(D114/1.22,2)</f>
        <v>0</v>
      </c>
      <c r="H114" s="56"/>
    </row>
    <row r="115" spans="1:8" ht="18" customHeight="1" thickBot="1" x14ac:dyDescent="0.25">
      <c r="A115" s="54"/>
      <c r="B115" s="54"/>
      <c r="C115" s="54"/>
      <c r="D115" s="55"/>
      <c r="E115" s="55"/>
      <c r="F115" s="55"/>
      <c r="G115" s="56"/>
      <c r="H115" s="56"/>
    </row>
    <row r="116" spans="1:8" x14ac:dyDescent="0.2">
      <c r="A116" s="26"/>
    </row>
    <row r="118" spans="1:8" x14ac:dyDescent="0.2">
      <c r="B118" s="20"/>
    </row>
    <row r="119" spans="1:8" ht="13.5" thickBot="1" x14ac:dyDescent="0.25">
      <c r="A119" s="39"/>
    </row>
    <row r="120" spans="1:8" ht="62.25" customHeight="1" thickBot="1" x14ac:dyDescent="0.25">
      <c r="A120" s="37"/>
      <c r="B120" s="54" t="s">
        <v>135</v>
      </c>
      <c r="C120" s="54"/>
      <c r="D120" s="59" t="s">
        <v>136</v>
      </c>
      <c r="E120" s="59"/>
      <c r="F120" s="59"/>
      <c r="G120" s="60" t="s">
        <v>137</v>
      </c>
      <c r="H120" s="60"/>
    </row>
    <row r="121" spans="1:8" ht="55.5" customHeight="1" thickBot="1" x14ac:dyDescent="0.25">
      <c r="A121" s="54"/>
      <c r="B121" s="54" t="s">
        <v>138</v>
      </c>
      <c r="C121" s="54"/>
      <c r="D121" s="55">
        <f>ROUND(D114*12,2)</f>
        <v>0</v>
      </c>
      <c r="E121" s="55"/>
      <c r="F121" s="55"/>
      <c r="G121" s="56">
        <f>ROUND(D121/1.22,2)</f>
        <v>0</v>
      </c>
      <c r="H121" s="56"/>
    </row>
    <row r="122" spans="1:8" ht="18" customHeight="1" thickBot="1" x14ac:dyDescent="0.25">
      <c r="A122" s="54"/>
      <c r="B122" s="54"/>
      <c r="C122" s="54"/>
      <c r="D122" s="55"/>
      <c r="E122" s="55"/>
      <c r="F122" s="55"/>
      <c r="G122" s="56"/>
      <c r="H122" s="56"/>
    </row>
    <row r="124" spans="1:8" ht="13.5" thickBot="1" x14ac:dyDescent="0.25"/>
    <row r="125" spans="1:8" ht="62.25" customHeight="1" thickBot="1" x14ac:dyDescent="0.25">
      <c r="A125" s="37"/>
      <c r="B125" s="54" t="s">
        <v>139</v>
      </c>
      <c r="C125" s="54"/>
      <c r="D125" s="59" t="s">
        <v>140</v>
      </c>
      <c r="E125" s="59"/>
      <c r="F125" s="59"/>
    </row>
    <row r="126" spans="1:8" ht="55.5" customHeight="1" thickBot="1" x14ac:dyDescent="0.25">
      <c r="A126" s="54"/>
      <c r="B126" s="54" t="s">
        <v>141</v>
      </c>
      <c r="C126" s="54"/>
      <c r="D126" s="55">
        <f>ROUND(D114*60,2)</f>
        <v>0</v>
      </c>
      <c r="E126" s="55"/>
      <c r="F126" s="55"/>
    </row>
    <row r="127" spans="1:8" ht="18" customHeight="1" thickBot="1" x14ac:dyDescent="0.25">
      <c r="A127" s="54"/>
      <c r="B127" s="54"/>
      <c r="C127" s="54"/>
      <c r="D127" s="55"/>
      <c r="E127" s="55"/>
      <c r="F127" s="55"/>
    </row>
    <row r="128" spans="1:8" ht="15" customHeight="1" thickBot="1" x14ac:dyDescent="0.25">
      <c r="A128" s="64"/>
      <c r="B128" s="65" t="s">
        <v>142</v>
      </c>
      <c r="C128" s="65"/>
      <c r="D128" s="66">
        <f>ROUND(D126/1.22,2)</f>
        <v>0</v>
      </c>
      <c r="E128" s="66"/>
      <c r="F128" s="66"/>
    </row>
    <row r="129" spans="1:7" ht="39.75" customHeight="1" thickBot="1" x14ac:dyDescent="0.25">
      <c r="A129" s="64"/>
      <c r="B129" s="65"/>
      <c r="C129" s="65"/>
      <c r="D129" s="66"/>
      <c r="E129" s="66"/>
      <c r="F129" s="66"/>
    </row>
    <row r="131" spans="1:7" x14ac:dyDescent="0.2">
      <c r="C131" s="40" t="s">
        <v>143</v>
      </c>
      <c r="D131" s="41" t="s">
        <v>144</v>
      </c>
      <c r="E131" s="41"/>
      <c r="F131" s="41"/>
      <c r="G131" s="41"/>
    </row>
    <row r="133" spans="1:7" ht="15" customHeight="1" x14ac:dyDescent="0.2"/>
    <row r="134" spans="1:7" x14ac:dyDescent="0.2">
      <c r="B134" s="41"/>
    </row>
    <row r="135" spans="1:7" ht="15.6" customHeight="1" x14ac:dyDescent="0.2"/>
    <row r="136" spans="1:7" ht="15.75" customHeight="1" x14ac:dyDescent="0.2"/>
    <row r="137" spans="1:7" ht="15.75" customHeight="1" x14ac:dyDescent="0.2"/>
    <row r="139" spans="1:7" ht="15" customHeight="1" x14ac:dyDescent="0.2"/>
    <row r="142" spans="1:7" ht="15.75" customHeight="1" x14ac:dyDescent="0.2"/>
    <row r="151" ht="15" customHeight="1" x14ac:dyDescent="0.2"/>
  </sheetData>
  <sheetProtection algorithmName="SHA-512" hashValue="4JpivZaEbXg43OCvGIl5Pj00PU77p+S+8LGRo/SjHgZZOnlv9z1Y5HHGDH0teftkRIEbPmzaZzwI39HUSnVqrg==" saltValue="vis5/8ca9kmeDi8ttdGEXw==" spinCount="100000" sheet="1" selectLockedCells="1"/>
  <mergeCells count="57">
    <mergeCell ref="A126:A127"/>
    <mergeCell ref="B126:C127"/>
    <mergeCell ref="D126:F127"/>
    <mergeCell ref="A128:A129"/>
    <mergeCell ref="B128:C129"/>
    <mergeCell ref="D128:F129"/>
    <mergeCell ref="A121:A122"/>
    <mergeCell ref="B121:C122"/>
    <mergeCell ref="D121:F122"/>
    <mergeCell ref="G121:H122"/>
    <mergeCell ref="B125:C125"/>
    <mergeCell ref="D125:F125"/>
    <mergeCell ref="A114:A115"/>
    <mergeCell ref="B114:C115"/>
    <mergeCell ref="D114:F115"/>
    <mergeCell ref="G114:H115"/>
    <mergeCell ref="B120:C120"/>
    <mergeCell ref="D120:F120"/>
    <mergeCell ref="G120:H120"/>
    <mergeCell ref="B112:C112"/>
    <mergeCell ref="D112:F112"/>
    <mergeCell ref="G112:H112"/>
    <mergeCell ref="B113:C113"/>
    <mergeCell ref="D113:F113"/>
    <mergeCell ref="G113:H113"/>
    <mergeCell ref="B110:C110"/>
    <mergeCell ref="D110:F110"/>
    <mergeCell ref="G110:H110"/>
    <mergeCell ref="B111:C111"/>
    <mergeCell ref="D111:F111"/>
    <mergeCell ref="G111:H111"/>
    <mergeCell ref="B109:C109"/>
    <mergeCell ref="D109:F109"/>
    <mergeCell ref="G109:H109"/>
    <mergeCell ref="A84:F84"/>
    <mergeCell ref="A85:F85"/>
    <mergeCell ref="A86:F86"/>
    <mergeCell ref="A89:F89"/>
    <mergeCell ref="A103:F103"/>
    <mergeCell ref="A104:F104"/>
    <mergeCell ref="A105:F105"/>
    <mergeCell ref="A106:F106"/>
    <mergeCell ref="B108:C108"/>
    <mergeCell ref="D108:F108"/>
    <mergeCell ref="G108:H108"/>
    <mergeCell ref="A83:F83"/>
    <mergeCell ref="A4:F4"/>
    <mergeCell ref="A15:E15"/>
    <mergeCell ref="A16:E16"/>
    <mergeCell ref="A17:E17"/>
    <mergeCell ref="A18:F18"/>
    <mergeCell ref="A21:F21"/>
    <mergeCell ref="A29:E29"/>
    <mergeCell ref="A30:E30"/>
    <mergeCell ref="A31:E31"/>
    <mergeCell ref="A32:F32"/>
    <mergeCell ref="A35:F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storitev MOKR2025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Pritekelj</dc:creator>
  <cp:lastModifiedBy>Dejan Dragas</cp:lastModifiedBy>
  <dcterms:created xsi:type="dcterms:W3CDTF">2025-03-17T10:52:56Z</dcterms:created>
  <dcterms:modified xsi:type="dcterms:W3CDTF">2025-03-27T11:34:49Z</dcterms:modified>
</cp:coreProperties>
</file>